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1\Решение от 28.10.2024\"/>
    </mc:Choice>
  </mc:AlternateContent>
  <xr:revisionPtr revIDLastSave="0" documentId="13_ncr:1_{BAD43134-E299-4D07-8050-B77534E870BA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 МФ" sheetId="3" r:id="rId1"/>
  </sheets>
  <definedNames>
    <definedName name="_xlnm._FilterDatabase" localSheetId="0" hidden="1">'в МФ'!$A$6:$K$85</definedName>
    <definedName name="_xlnm.Print_Titles" localSheetId="0">'в МФ'!$A:$A,'в МФ'!$3:$6</definedName>
    <definedName name="_xlnm.Print_Area" localSheetId="0">'в МФ'!$A$1:$I$89</definedName>
  </definedNames>
  <calcPr calcId="191029" iterateDelta="1E-4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2" i="3" l="1"/>
  <c r="E32" i="3"/>
  <c r="G34" i="3"/>
  <c r="H34" i="3" s="1"/>
  <c r="D32" i="3"/>
  <c r="G77" i="3" l="1"/>
  <c r="G42" i="3" l="1"/>
  <c r="G53" i="3" l="1"/>
  <c r="G50" i="3" l="1"/>
  <c r="E40" i="3"/>
  <c r="F40" i="3"/>
  <c r="G25" i="3" l="1"/>
  <c r="D40" i="3" l="1"/>
  <c r="E67" i="3" l="1"/>
  <c r="F67" i="3" l="1"/>
  <c r="G61" i="3"/>
  <c r="E22" i="3" l="1"/>
  <c r="G37" i="3" l="1"/>
  <c r="H37" i="3" s="1"/>
  <c r="G27" i="3" l="1"/>
  <c r="G35" i="3" l="1"/>
  <c r="F21" i="3"/>
  <c r="D21" i="3"/>
  <c r="D45" i="3" l="1"/>
  <c r="D78" i="3" l="1"/>
  <c r="E21" i="3" l="1"/>
  <c r="G12" i="3" l="1"/>
  <c r="G82" i="3" l="1"/>
  <c r="H82" i="3" s="1"/>
  <c r="F51" i="3" l="1"/>
  <c r="E51" i="3"/>
  <c r="F45" i="3"/>
  <c r="F31" i="3"/>
  <c r="E31" i="3"/>
  <c r="G36" i="3"/>
  <c r="H36" i="3" s="1"/>
  <c r="H35" i="3"/>
  <c r="G33" i="3"/>
  <c r="G32" i="3" s="1"/>
  <c r="G58" i="3"/>
  <c r="H58" i="3" s="1"/>
  <c r="G57" i="3"/>
  <c r="H57" i="3" s="1"/>
  <c r="G56" i="3"/>
  <c r="G55" i="3"/>
  <c r="H55" i="3" s="1"/>
  <c r="G54" i="3"/>
  <c r="H54" i="3" s="1"/>
  <c r="H53" i="3"/>
  <c r="G52" i="3"/>
  <c r="H52" i="3" s="1"/>
  <c r="G49" i="3"/>
  <c r="H49" i="3" s="1"/>
  <c r="G48" i="3"/>
  <c r="H48" i="3" s="1"/>
  <c r="G47" i="3"/>
  <c r="H47" i="3" s="1"/>
  <c r="G46" i="3"/>
  <c r="H46" i="3" s="1"/>
  <c r="G44" i="3"/>
  <c r="H44" i="3" s="1"/>
  <c r="G39" i="3"/>
  <c r="H39" i="3" s="1"/>
  <c r="G41" i="3"/>
  <c r="H41" i="3" s="1"/>
  <c r="H42" i="3"/>
  <c r="H33" i="3" l="1"/>
  <c r="H32" i="3" s="1"/>
  <c r="H31" i="3" s="1"/>
  <c r="G40" i="3"/>
  <c r="F38" i="3"/>
  <c r="F59" i="3" s="1"/>
  <c r="F60" i="3" s="1"/>
  <c r="H51" i="3"/>
  <c r="G51" i="3"/>
  <c r="E45" i="3"/>
  <c r="E38" i="3" s="1"/>
  <c r="E59" i="3" s="1"/>
  <c r="E60" i="3" s="1"/>
  <c r="H50" i="3"/>
  <c r="G31" i="3" l="1"/>
  <c r="G45" i="3"/>
  <c r="G38" i="3" s="1"/>
  <c r="G59" i="3" l="1"/>
  <c r="G67" i="3"/>
  <c r="G80" i="3"/>
  <c r="H80" i="3" s="1"/>
  <c r="G79" i="3"/>
  <c r="H79" i="3" s="1"/>
  <c r="G78" i="3"/>
  <c r="H78" i="3" s="1"/>
  <c r="H77" i="3"/>
  <c r="G76" i="3"/>
  <c r="H76" i="3" s="1"/>
  <c r="G75" i="3"/>
  <c r="H75" i="3" s="1"/>
  <c r="G74" i="3"/>
  <c r="H74" i="3" s="1"/>
  <c r="G73" i="3"/>
  <c r="H73" i="3" s="1"/>
  <c r="H72" i="3"/>
  <c r="G71" i="3"/>
  <c r="G70" i="3"/>
  <c r="H70" i="3" s="1"/>
  <c r="G69" i="3"/>
  <c r="H69" i="3" s="1"/>
  <c r="G68" i="3"/>
  <c r="D71" i="3"/>
  <c r="D67" i="3" s="1"/>
  <c r="H45" i="3"/>
  <c r="D51" i="3"/>
  <c r="H71" i="3" l="1"/>
  <c r="H68" i="3"/>
  <c r="H67" i="3"/>
  <c r="D31" i="3"/>
  <c r="D38" i="3" l="1"/>
  <c r="D59" i="3" s="1"/>
  <c r="H40" i="3"/>
  <c r="H38" i="3" s="1"/>
  <c r="H59" i="3" s="1"/>
  <c r="G29" i="3"/>
  <c r="H29" i="3" s="1"/>
  <c r="G28" i="3"/>
  <c r="H28" i="3" s="1"/>
  <c r="H27" i="3"/>
  <c r="G26" i="3"/>
  <c r="H26" i="3" s="1"/>
  <c r="H25" i="3"/>
  <c r="G24" i="3"/>
  <c r="H24" i="3" s="1"/>
  <c r="G23" i="3"/>
  <c r="H23" i="3" s="1"/>
  <c r="G22" i="3"/>
  <c r="H22" i="3" s="1"/>
  <c r="G20" i="3"/>
  <c r="H20" i="3" s="1"/>
  <c r="G18" i="3"/>
  <c r="H18" i="3" s="1"/>
  <c r="G17" i="3"/>
  <c r="H17" i="3" s="1"/>
  <c r="G16" i="3"/>
  <c r="H16" i="3" s="1"/>
  <c r="G15" i="3"/>
  <c r="H15" i="3" s="1"/>
  <c r="G14" i="3"/>
  <c r="H14" i="3" s="1"/>
  <c r="G13" i="3"/>
  <c r="H13" i="3" s="1"/>
  <c r="H12" i="3"/>
  <c r="G11" i="3"/>
  <c r="H11" i="3" s="1"/>
  <c r="G10" i="3"/>
  <c r="H10" i="3" s="1"/>
  <c r="F19" i="3"/>
  <c r="E19" i="3"/>
  <c r="F9" i="3"/>
  <c r="E9" i="3"/>
  <c r="G21" i="3" l="1"/>
  <c r="G19" i="3" s="1"/>
  <c r="G60" i="3" s="1"/>
  <c r="F8" i="3"/>
  <c r="G9" i="3"/>
  <c r="E8" i="3"/>
  <c r="D19" i="3"/>
  <c r="D60" i="3"/>
  <c r="D9" i="3"/>
  <c r="G8" i="3" l="1"/>
  <c r="D83" i="3"/>
  <c r="H9" i="3"/>
  <c r="H83" i="3" s="1"/>
  <c r="D8" i="3"/>
  <c r="H61" i="3" s="1"/>
  <c r="H21" i="3"/>
  <c r="H19" i="3" s="1"/>
  <c r="C31" i="3"/>
  <c r="H8" i="3" l="1"/>
  <c r="H60" i="3"/>
  <c r="C45" i="3"/>
  <c r="C40" i="3"/>
  <c r="C38" i="3" l="1"/>
  <c r="C59" i="3" s="1"/>
  <c r="C60" i="3" s="1"/>
  <c r="C9" i="3" l="1"/>
  <c r="C8" i="3" l="1"/>
  <c r="C7" i="3" l="1"/>
  <c r="C61" i="3" s="1"/>
  <c r="C62" i="3" l="1"/>
  <c r="C63" i="3"/>
</calcChain>
</file>

<file path=xl/sharedStrings.xml><?xml version="1.0" encoding="utf-8"?>
<sst xmlns="http://schemas.openxmlformats.org/spreadsheetml/2006/main" count="119" uniqueCount="113">
  <si>
    <t>ПОКАЗАТЕЛИ</t>
  </si>
  <si>
    <t>Доходы бюджета</t>
  </si>
  <si>
    <t>Изменения, предусмотренные законопроектом</t>
  </si>
  <si>
    <t>Увеличение  (+)</t>
  </si>
  <si>
    <t>Уменьшение  (-)</t>
  </si>
  <si>
    <t>Всего</t>
  </si>
  <si>
    <t>ДОХОДЫ БЮДЖЕТА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</si>
  <si>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</si>
  <si>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</si>
  <si>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</si>
  <si>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</si>
  <si>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Налог на вмененный доход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</si>
  <si>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</si>
  <si>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</si>
  <si>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</si>
  <si>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</si>
  <si>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</si>
  <si>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</si>
  <si>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</si>
  <si>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</si>
  <si>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</si>
  <si>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Субвенции</t>
  </si>
  <si>
    <t>Иные межбюджетные трансферты</t>
  </si>
  <si>
    <t>ИТОГО ДОХОДОВ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</si>
  <si>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</si>
  <si>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</si>
  <si>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</si>
  <si>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</si>
  <si>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Раздел III. Расходы</t>
  </si>
  <si>
    <t>ИТОГО РАСХОДОВ</t>
  </si>
  <si>
    <t>Профицит (+)/дефицит (-)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</si>
  <si>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</si>
  <si>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</si>
  <si>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</si>
  <si>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</si>
  <si>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</si>
  <si>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</si>
  <si>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</si>
  <si>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Изменение остатков средств бюджетов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</si>
  <si>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</si>
  <si>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</si>
  <si>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Субсидии, в т.ч.</t>
  </si>
  <si>
    <t>капитального характера</t>
  </si>
  <si>
    <t>Публичные нормативные выплаты гражданам несоциального характера</t>
  </si>
  <si>
    <t>Субсидии государственным корпорациям (компаниям)</t>
  </si>
  <si>
    <t>Итого расходов без учёта безвозмездных поступлений</t>
  </si>
  <si>
    <t>Акции и иные формы участия в капитале</t>
  </si>
  <si>
    <t>Прочие источники финансирования дефицита бюджета</t>
  </si>
  <si>
    <t>СПРАВОЧНО</t>
  </si>
  <si>
    <t>остатки целевых средств</t>
  </si>
  <si>
    <t>остатки нецелевых средств</t>
  </si>
  <si>
    <t>Текущий финансовый год</t>
  </si>
  <si>
    <t>Уровень дефицита бюджета к налоговыи и неналоговым доходам с учетом Бюджетного кодекса Российской Федерации , %</t>
  </si>
  <si>
    <t>Примечание
(краткое обоснование изменений)</t>
  </si>
  <si>
    <t>Итого источников</t>
  </si>
  <si>
    <t xml:space="preserve">РАСХОДЫ БЮДЖЕТА </t>
  </si>
  <si>
    <t xml:space="preserve">безвозмездные поступления от
государственных (муниципальных) 
организаций </t>
  </si>
  <si>
    <t>Первоначальный бюджет Бюджетные ассигнования на 1 января 2018 г. (Закон Субъекта РФ от 21.12.2017  
№ 218-КЗ)</t>
  </si>
  <si>
    <t>200 без 243</t>
  </si>
  <si>
    <t>500,860,880</t>
  </si>
  <si>
    <t xml:space="preserve">Другие расходы (за искл. групп 1, 2 и 3.1) 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</si>
  <si>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</si>
  <si>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</si>
  <si>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</si>
  <si>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</si>
  <si>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</si>
  <si>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</si>
  <si>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</si>
  <si>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</si>
  <si>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</si>
  <si>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</si>
  <si>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</si>
  <si>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</si>
  <si>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</si>
  <si>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</si>
  <si>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</si>
  <si>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r>
  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</si>
  <si>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Резервные средства </t>
  </si>
  <si>
    <r>
      <t>Остатки средств бюджетов всего, в том числе:</t>
    </r>
    <r>
      <rPr>
        <sz val="10"/>
        <color rgb="FFFF0000"/>
        <rFont val="Times New Roman"/>
        <family val="1"/>
        <charset val="204"/>
      </rPr>
      <t xml:space="preserve"> </t>
    </r>
  </si>
  <si>
    <t>Первоначальный бюджет Бюджетные ассигнования на 1 января 2022 г. (Закон Субъекта РФ от 21.12.2021  
№ 31-КЗ)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</si>
  <si>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</si>
  <si>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</si>
  <si>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</si>
  <si>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 xml:space="preserve">310, 320 
</t>
  </si>
  <si>
    <t xml:space="preserve">Приложение </t>
  </si>
  <si>
    <t>Уровень дефицита бюджета к налоговым и неналоговым доходам, %</t>
  </si>
  <si>
    <t xml:space="preserve">Расходы на обслуживание мун. долга </t>
  </si>
  <si>
    <t>Муниципальный долг</t>
  </si>
  <si>
    <t>Объем муниципального долга от объёма доходов без учёта безвозмездных поступлений, %</t>
  </si>
  <si>
    <t>в том числе: муниципальный долг субъекта в части  рыночных заимствований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</si>
  <si>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</si>
  <si>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611,621,
612, 622 </t>
  </si>
  <si>
    <t>610+620</t>
  </si>
  <si>
    <t>вид расхода</t>
  </si>
  <si>
    <t>Силина Ольга Владимировна (423)71 91109</t>
  </si>
  <si>
    <t>Свод изменений к проекту решения о внесении изменений в бюджет ЯКОВЛЕВСКОГО МУНИЦИПАЛЬНОГО ОКРУГА</t>
  </si>
  <si>
    <t>Начальник Финансового управления администрации Яковлевского муниципального округа -</t>
  </si>
  <si>
    <t>Е. А. Волощенко</t>
  </si>
  <si>
    <t>работники казенных учреждений</t>
  </si>
  <si>
    <t xml:space="preserve">    </t>
  </si>
  <si>
    <t>В соответствии с Законом Приморского края от 3 октября 2024 № 655-КЗ "О внесении изменений в Закон Приморского края "О краевом бюджете на 2024 год и плановый период 2025 и 2026 годов" увеличены расходы на обеспечение граждан твердым топливом в сумме 458,90 тыс.рублей.                                                                                                    На основании постановления Правительства Приморского края от 18.09.2024 № 653-пп "О внесении изменений в постановление Правительства Приморского края от 20 мая 2024 года № 327-пп "Об утверждении распределения субсидии из краевого бюджета бюджетам муниципальных образований Приморского края на 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 Приморского края на 2024 год" увеличен размер субсидии на 507,87 тыс.рублей.</t>
  </si>
  <si>
    <r>
      <t xml:space="preserve">В соответствии с Законом Приморского края от 3 октября 2024 № 655-КЗ "О внесении изменений в Закон Приморского края "О краевом бюджете на 2024 год и плановый период 2025 и 2026 годов" </t>
    </r>
    <r>
      <rPr>
        <b/>
        <sz val="10"/>
        <rFont val="Times New Roman"/>
        <family val="1"/>
        <charset val="204"/>
      </rPr>
      <t>увеличен</t>
    </r>
    <r>
      <rPr>
        <sz val="10"/>
        <rFont val="Times New Roman"/>
        <family val="1"/>
        <charset val="204"/>
      </rPr>
      <t xml:space="preserve"> размер субвенции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в сумме 1,628 тыс.рублей.                                                                                                                        В соответствии с Законом Приморского края от 3 октября 2024 № 655-КЗ "О внесении изменений в Закон Приморского края "О краевом бюджете на 2024 год и плановый период 2025 и 2026 годов" </t>
    </r>
    <r>
      <rPr>
        <b/>
        <sz val="10"/>
        <rFont val="Times New Roman"/>
        <family val="1"/>
        <charset val="204"/>
      </rPr>
      <t>уменьшен</t>
    </r>
    <r>
      <rPr>
        <sz val="10"/>
        <rFont val="Times New Roman"/>
        <family val="1"/>
        <charset val="204"/>
      </rPr>
      <t xml:space="preserve"> размер субвенции на обеспечение бесплатным питанием детей, обучающихся в муниципальных образовательных организациях Приморского края – 598,04640 тыс.рублей и размер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образования» - 1 100 тыс.рублей. </t>
    </r>
  </si>
  <si>
    <t>В соответствии с Законом Приморского края от 3 октября 2024 № 655-КЗ "О внесении изменений в Закон Приморского края "О краевом бюджете на 2024 год и плановый период 2025 и 2026 годов" увеличен размер иных межбюджетных трансфертов: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- 156,240 тыс. рублей;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- 5 793,840 тыс.рублей.</t>
  </si>
  <si>
    <r>
      <rPr>
        <b/>
        <sz val="10"/>
        <rFont val="Times New Roman"/>
        <family val="1"/>
        <charset val="204"/>
      </rPr>
      <t>Увеличение за счет краевого бюджета, всего 458,90 тыс.рублей</t>
    </r>
    <r>
      <rPr>
        <sz val="10"/>
        <rFont val="Times New Roman"/>
        <family val="1"/>
        <charset val="204"/>
      </rPr>
      <t>, в том числе:                                                                                                            458,90 тыс.рублей увеличены расходы по подразделу 0502, виду расходов 811 в соответствии с Законом Приморского края от 03.10.2024  № 655-КЗ "О внесении изменений в Закон Приморского края "О краевом бюджете на 2024 год и плановый период 2025 и 2026 годов" на обеспечение граждан твердым топливом</t>
    </r>
  </si>
  <si>
    <r>
      <rPr>
        <b/>
        <sz val="10"/>
        <rFont val="Times New Roman"/>
        <family val="1"/>
        <charset val="204"/>
      </rPr>
      <t>Уменьшение расходов за счет средств краевого бюджета, всего на 180 тыс.рублей, в том числе: по подразделу 0113 (7М),</t>
    </r>
    <r>
      <rPr>
        <sz val="10"/>
        <rFont val="Times New Roman"/>
        <family val="1"/>
        <charset val="204"/>
      </rPr>
      <t xml:space="preserve"> виду расходов 121 в связи с наличием экономии по заработной плате (должность была вакантна в течение 2,5 месяцев) и необходимостью освоения объема субвенции. </t>
    </r>
    <r>
      <rPr>
        <b/>
        <sz val="10"/>
        <rFont val="Times New Roman"/>
        <family val="1"/>
        <charset val="204"/>
      </rPr>
      <t>Увеличение расходов за счет средств местного бюджета, всего на 50 тыс.рублей, в том числе: по подразделу 0113</t>
    </r>
    <r>
      <rPr>
        <sz val="10"/>
        <rFont val="Times New Roman"/>
        <family val="1"/>
        <charset val="204"/>
      </rPr>
      <t xml:space="preserve"> для оплаты задолженности за сельские поселения</t>
    </r>
  </si>
  <si>
    <t xml:space="preserve"> </t>
  </si>
  <si>
    <r>
      <rPr>
        <b/>
        <sz val="10"/>
        <rFont val="Times New Roman"/>
        <family val="1"/>
        <charset val="204"/>
      </rPr>
      <t>Увеличение на 486,905 тыс.рублей</t>
    </r>
    <r>
      <rPr>
        <sz val="10"/>
        <rFont val="Times New Roman"/>
        <family val="1"/>
        <charset val="204"/>
      </rPr>
      <t xml:space="preserve"> за счет средств местного бюджета по МП "Обеспечение качественными услугами жилищно-коммунального хозяйства на территории Яковлевского муниципального округа" на 2024-2030 год запланированы расходы, связанные с капитальным ремонтом объектов водоснабжения, водоотведения и теплоснабжения (капитальный ремонт канализационного коллектора в с. Яковлевка ул. 50 лет ВЛКСМ)</t>
    </r>
  </si>
  <si>
    <r>
      <rPr>
        <b/>
        <sz val="10"/>
        <rFont val="Times New Roman"/>
        <family val="1"/>
        <charset val="204"/>
      </rPr>
      <t xml:space="preserve">Уменьшение расходов за счет местного бюджета, всего 535,85 тыс.рублей, в том числе:  подраздел 0209 на 29 тыс.рублей </t>
    </r>
    <r>
      <rPr>
        <sz val="10"/>
        <rFont val="Times New Roman"/>
        <family val="1"/>
        <charset val="204"/>
      </rPr>
      <t>для приобретения  запасных частей для ремонта автомобильной техники и отправку в зону СВО</t>
    </r>
    <r>
      <rPr>
        <b/>
        <sz val="10"/>
        <rFont val="Times New Roman"/>
        <family val="1"/>
        <charset val="204"/>
      </rPr>
      <t xml:space="preserve">; по подразделу 0310 на 506,85 тыс.рублей: </t>
    </r>
    <r>
      <rPr>
        <sz val="10"/>
        <rFont val="Times New Roman"/>
        <family val="1"/>
        <charset val="204"/>
      </rPr>
      <t xml:space="preserve">на оплату за услуги спецтехники (экскаватор) для восставновления земляной насыпи вдоль р. Сысоевка - 44,850 тыс.рублей;     за проведение работ съемочных работ в целях обследования ключа Молчанов и двух ключей Безымянный на территории села Бельцово ЯМО - 462 тыс.рублей.                                          </t>
    </r>
  </si>
  <si>
    <r>
      <rPr>
        <b/>
        <sz val="9"/>
        <rFont val="Times New Roman"/>
        <family val="1"/>
        <charset val="204"/>
      </rPr>
      <t>Увеличение расходов за счет средств федерального бюджета на сумму 5 950 тыс.рублей</t>
    </r>
    <r>
      <rPr>
        <sz val="9"/>
        <rFont val="Times New Roman"/>
        <family val="1"/>
        <charset val="204"/>
      </rPr>
      <t xml:space="preserve"> в соответствии с Законом Приморского края от 03.10.2024 № 655-КЗ, в том числе: подраздел </t>
    </r>
    <r>
      <rPr>
        <b/>
        <sz val="9"/>
        <rFont val="Times New Roman"/>
        <family val="1"/>
        <charset val="204"/>
      </rPr>
      <t>0702 - 5 793,840 тыс.рублей</t>
    </r>
    <r>
      <rPr>
        <sz val="9"/>
        <rFont val="Times New Roman"/>
        <family val="1"/>
        <charset val="204"/>
      </rPr>
      <t xml:space="preserve"> -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образования; </t>
    </r>
    <r>
      <rPr>
        <b/>
        <sz val="9"/>
        <rFont val="Times New Roman"/>
        <family val="1"/>
        <charset val="204"/>
      </rPr>
      <t>156,240 тыс.рублей</t>
    </r>
    <r>
      <rPr>
        <sz val="9"/>
        <rFont val="Times New Roman"/>
        <family val="1"/>
        <charset val="204"/>
      </rPr>
      <t xml:space="preserve"> –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организаций.</t>
    </r>
    <r>
      <rPr>
        <b/>
        <sz val="9"/>
        <rFont val="Times New Roman"/>
        <family val="1"/>
        <charset val="204"/>
      </rPr>
      <t xml:space="preserve"> Уменьшение расходов за счет средств краевого бюджета на 10 000 тыс.рублей: </t>
    </r>
    <r>
      <rPr>
        <sz val="9"/>
        <rFont val="Times New Roman"/>
        <family val="1"/>
        <charset val="204"/>
      </rPr>
      <t xml:space="preserve">перераспределение экономии средств на оплату труда за счет субвенции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Приморского края (24М). Средства перераспределяются на учебные расходы. </t>
    </r>
    <r>
      <rPr>
        <b/>
        <sz val="9"/>
        <rFont val="Times New Roman"/>
        <family val="1"/>
        <charset val="204"/>
      </rPr>
      <t>Уменьшение рас</t>
    </r>
    <r>
      <rPr>
        <sz val="9"/>
        <rFont val="Times New Roman"/>
        <family val="1"/>
        <charset val="204"/>
      </rPr>
      <t xml:space="preserve">ходов </t>
    </r>
    <r>
      <rPr>
        <b/>
        <sz val="9"/>
        <rFont val="Times New Roman"/>
        <family val="1"/>
        <charset val="204"/>
      </rPr>
      <t>за счет местного бюджета на 1 351,10643 тыс.рублей:</t>
    </r>
    <r>
      <rPr>
        <sz val="9"/>
        <rFont val="Times New Roman"/>
        <family val="1"/>
        <charset val="204"/>
      </rPr>
      <t xml:space="preserve"> перераспределение неисполненных средств на выполнение социального заказа в сумме 1 351,10643 тыс.рублей с заработной платы на текущие нужды МБУДО "ДООСЦ". В соответствии с распоряжением Администрации ЯМО от 20.06.2024 № 627-ра "Об оптимизации деятельности МБУДО "ДООСЦ с. Яковлевка" 3 ставки педагогов дополнительного образования, не относящихся к спортивному и патриотическому направлению переведены на работу в МБОУ "СОШ с. Яковлевка". В связи с этим социального заказа (сертифицированных программ) не будет.</t>
    </r>
  </si>
  <si>
    <r>
      <rPr>
        <b/>
        <sz val="10"/>
        <rFont val="Times New Roman"/>
        <family val="1"/>
        <charset val="204"/>
      </rPr>
      <t>Уменьшение за счет местного бюджета, всего 65 тыс.рублей, в том числе: 65 тыс.рублей (подраздел 1102)</t>
    </r>
    <r>
      <rPr>
        <sz val="10"/>
        <rFont val="Times New Roman"/>
        <family val="1"/>
        <charset val="204"/>
      </rPr>
      <t xml:space="preserve"> по МП "Развитие физической культуры и спорта" на 2024-2030 годы, перераспределение плановых назначений между видами расходов (на 244).</t>
    </r>
  </si>
  <si>
    <r>
      <rPr>
        <b/>
        <sz val="10"/>
        <rFont val="Times New Roman"/>
        <family val="1"/>
        <charset val="204"/>
      </rPr>
      <t>Уменьшение расходов за счет краевого бюджета, всего 598,04640 тыс.рублей, в том числе: по подразделу 0702 на 598,04640 тыс.рублей</t>
    </r>
    <r>
      <rPr>
        <sz val="10"/>
        <rFont val="Times New Roman"/>
        <family val="1"/>
        <charset val="204"/>
      </rPr>
      <t xml:space="preserve"> в соответствии с Законом Приморского края от 03.10.2024  № 655-КЗ "О внесении изменений в Закон Приморского края "О краевом бюджете на 2024 год и плановый период 2025 и 2026 годов" уменьшение размера субвенции на обеспечение бесплатным питанием детей, обучающихся в муниципальных образовательных организациях Приморского края. </t>
    </r>
    <r>
      <rPr>
        <b/>
        <sz val="10"/>
        <rFont val="Times New Roman"/>
        <family val="1"/>
        <charset val="204"/>
      </rPr>
      <t>Увеличение расходов за счет средств краевого бюджета на 10 000 тыс.рублей</t>
    </r>
    <r>
      <rPr>
        <sz val="10"/>
        <rFont val="Times New Roman"/>
        <family val="1"/>
        <charset val="204"/>
      </rPr>
      <t>: перераспределение экономии средств на оплату труда за счет субвенции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Приморского края (24М). Средства перераспределяются на учебные расходы. У</t>
    </r>
    <r>
      <rPr>
        <b/>
        <sz val="10"/>
        <rFont val="Times New Roman"/>
        <family val="1"/>
        <charset val="204"/>
      </rPr>
      <t>величение расходов за счет местного бюджета на 1 351,10643 тыс.рублей</t>
    </r>
    <r>
      <rPr>
        <sz val="10"/>
        <rFont val="Times New Roman"/>
        <family val="1"/>
        <charset val="204"/>
      </rPr>
      <t>: перераспределение неисполненных средств на выполнение социального заказа в сумме 1 351,10643 тыс.рублей с заработной платы на текущие нужды МБУДО "ДООСЦ". В соответствии с распоряжением Администрации ЯМО от 20.06.2024 № 627-ра "Об оптимизации деятельности МБУДО "ДООСЦ с. Яковлевка" 3 ставки педагогов дополнительного образования, не относящихся к спортивному и патриотическому направлению переведены на работу в МБОУ "СОШ с. Яковлевка". В связи с этим социального заказа (сертифицированных программ) не будет.</t>
    </r>
  </si>
  <si>
    <r>
      <rPr>
        <b/>
        <sz val="9"/>
        <rFont val="Times New Roman"/>
        <family val="1"/>
        <charset val="204"/>
      </rPr>
      <t>Увеличение расходов за счет федерального бюджета, всего  1,628 тыс.рублей, в том числе:</t>
    </r>
    <r>
      <rPr>
        <sz val="9"/>
        <rFont val="Times New Roman"/>
        <family val="1"/>
        <charset val="204"/>
      </rPr>
      <t xml:space="preserve">  </t>
    </r>
    <r>
      <rPr>
        <b/>
        <sz val="9"/>
        <rFont val="Times New Roman"/>
        <family val="1"/>
        <charset val="204"/>
      </rPr>
      <t>по подразделу 0203 на 1,628 тыс.рублей,</t>
    </r>
    <r>
      <rPr>
        <sz val="9"/>
        <rFont val="Times New Roman"/>
        <family val="1"/>
        <charset val="204"/>
      </rPr>
      <t xml:space="preserve"> в соответствии Законом Приморского края от 3 октября 2024 года № 655-КЗ увеличены расходы на осуществление первичного воинского учета, где отсутствуют военные комиссариаты. </t>
    </r>
    <r>
      <rPr>
        <b/>
        <sz val="9"/>
        <rFont val="Times New Roman"/>
        <family val="1"/>
        <charset val="204"/>
      </rPr>
      <t>Увеличение расходов за счет средств краевого бюджета, всего 507,870 тыс.рублей</t>
    </r>
    <r>
      <rPr>
        <sz val="9"/>
        <rFont val="Times New Roman"/>
        <family val="1"/>
        <charset val="204"/>
      </rPr>
      <t xml:space="preserve">, в том числе: </t>
    </r>
    <r>
      <rPr>
        <b/>
        <sz val="9"/>
        <rFont val="Times New Roman"/>
        <family val="1"/>
        <charset val="204"/>
      </rPr>
      <t>подраздел 0405 на сумму 507,870 тыс.рублей</t>
    </r>
    <r>
      <rPr>
        <sz val="9"/>
        <rFont val="Times New Roman"/>
        <family val="1"/>
        <charset val="204"/>
      </rPr>
      <t xml:space="preserve"> в соответствии с   Постановлением Правительства Приморского края от 18.09.2024 № 653-пп «О внесении изменений в постановление Правительства Приморского края от 20 мая 2024 года № 327-пп «Об утверждении распределения субсидии из краевого бюджета бюджетам муниципальных образований Приморского края на 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гидротехничкских сооружений Приморского края на 2024 год».                                                                                                                                     </t>
    </r>
    <r>
      <rPr>
        <b/>
        <sz val="9"/>
        <rFont val="Times New Roman"/>
        <family val="1"/>
        <charset val="204"/>
      </rPr>
      <t xml:space="preserve">Увеличение расходов за счет местного бюджета, всего 802,69666 тыс.рублей, в том числе:                                                                                   </t>
    </r>
    <r>
      <rPr>
        <sz val="9"/>
        <rFont val="Times New Roman"/>
        <family val="1"/>
        <charset val="204"/>
      </rPr>
      <t xml:space="preserve">                                                                                                                                      </t>
    </r>
    <r>
      <rPr>
        <b/>
        <sz val="9"/>
        <rFont val="Times New Roman"/>
        <family val="1"/>
        <charset val="204"/>
      </rPr>
      <t>230 тыс.рублей по подразделу 0113</t>
    </r>
    <r>
      <rPr>
        <sz val="9"/>
        <rFont val="Times New Roman"/>
        <family val="1"/>
        <charset val="204"/>
      </rPr>
      <t xml:space="preserve"> по МП «Профилактика правонарушений  в Яковлевском муниципальном округе» на 2024 – 2030 годы на мероприятия по установке систем видеонаблюдения на перекрестке улиц Светская и Ленинская с. Яковлевка (территория бывшей автостанции); по </t>
    </r>
    <r>
      <rPr>
        <b/>
        <sz val="9"/>
        <rFont val="Times New Roman"/>
        <family val="1"/>
        <charset val="204"/>
      </rPr>
      <t>подразделу 0209 увеличение расходов на 29 тыс.рублей</t>
    </r>
    <r>
      <rPr>
        <sz val="9"/>
        <rFont val="Times New Roman"/>
        <family val="1"/>
        <charset val="204"/>
      </rPr>
      <t xml:space="preserve"> для оплаты расходов за счет средств резервного фонда на приобретение запасных частей для ремонта автомобильной техники и отправку в зону СВО. По</t>
    </r>
    <r>
      <rPr>
        <b/>
        <sz val="9"/>
        <rFont val="Times New Roman"/>
        <family val="1"/>
        <charset val="204"/>
      </rPr>
      <t xml:space="preserve"> подразделу 0310 на 506,85 тыс.рублей</t>
    </r>
    <r>
      <rPr>
        <sz val="9"/>
        <rFont val="Times New Roman"/>
        <family val="1"/>
        <charset val="204"/>
      </rPr>
      <t xml:space="preserve"> на оплату запроведение съемочных работ в целях обследования ключа Молчанов и двух ключей Безымянный на территории села Бельцово за счет средств резервного фонда Администрации ЯМО.</t>
    </r>
    <r>
      <rPr>
        <b/>
        <sz val="9"/>
        <rFont val="Times New Roman"/>
        <family val="1"/>
        <charset val="204"/>
      </rPr>
      <t xml:space="preserve"> По подразделу 0503 на 36,84666 тыс.рублей</t>
    </r>
    <r>
      <rPr>
        <sz val="9"/>
        <rFont val="Times New Roman"/>
        <family val="1"/>
        <charset val="204"/>
      </rPr>
      <t xml:space="preserve"> увеличены расходы местного бюджета в целях поддержки проектов, инициируемых жителями муниципальных образований и местного бюджета: Благоустройство парковой зоны возле детской игровой площадки по ул. Центральная с. Яковлевка.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                                                                                                                        </t>
    </r>
    <r>
      <rPr>
        <b/>
        <sz val="9"/>
        <rFont val="Times New Roman"/>
        <family val="1"/>
        <charset val="204"/>
      </rPr>
      <t>Уменьшение расходов за счет местного бюджета, всего 558,75166  тыс.рублей</t>
    </r>
    <r>
      <rPr>
        <sz val="9"/>
        <rFont val="Times New Roman"/>
        <family val="1"/>
        <charset val="204"/>
      </rPr>
      <t xml:space="preserve">, в том числе:    по подразделу 0113 уменьшены расходы на мероприятия, проводимые Администрацией Яковлевского муниципального округа в связи со сложившейся экономией средств на сумму 266,84666 рублей. Перераспределение бюджетных ассигнований между видами расходов 244 и 243 для обеспечения планируемого финансирования по подразделу 0502, МП Обеспечение качественными услугами жилищно-коммунального хозяйства населения Яковлевского муниципального района" на 2024-2030 годы на сумму 291,905 тыс.рублей.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</si>
  <si>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0"/>
        <rFont val="Times New Roman"/>
        <family val="1"/>
        <charset val="204"/>
      </rPr>
      <t>Уменьшение расходов за счет краевого бюджета, всего 1 100 тыс.рублей, в том числе: по подразделу 1004 на 1 100 тыс.рублей</t>
    </r>
    <r>
      <rPr>
        <sz val="10"/>
        <rFont val="Times New Roman"/>
        <family val="1"/>
        <charset val="204"/>
      </rPr>
      <t xml:space="preserve"> в соответствии с Законом Приморского края от 03.10.2024  № 655-КЗ "О внесении изменений в Закон Приморского края "О краевом бюджете на 2024 год и плановый период 2025 и 2026 годов" уменьшение размера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(26М)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</si>
</sst>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"/>
    <numFmt numFmtId="168" formatCode="0.000"/>
    <numFmt numFmtId="169" formatCode="_-* #,##0.00000_р_._-;\-* #,##0.00000_р_._-;_-* &quot;-&quot;??_р_._-;_-@_-"/>
    <numFmt numFmtId="170" formatCode="#,##0.00000"/>
    <numFmt numFmtId="171" formatCode="_-* #,##0.000_р_._-;\-* #,##0.000_р_._-;_-* &quot;-&quot;??_р_._-;_-@_-"/>
    <numFmt numFmtId="172" formatCode="_-* #,##0.0000_р_._-;\-* #,##0.0000_р_._-;_-* &quot;-&quot;??_р_._-;_-@_-"/>
    <numFmt numFmtId="173" formatCode="#,##0.000000"/>
    <numFmt numFmtId="174" formatCode="#,##0.000"/>
    <numFmt numFmtId="175" formatCode="#,##0.00_ ;\-#,##0.00\ "/>
    <numFmt numFmtId="176" formatCode="_-* #,##0.00000\ _₽_-;\-* #,##0.00000\ _₽_-;_-* &quot;-&quot;?????\ _₽_-;_-@_-"/>
    <numFmt numFmtId="177" formatCode="#,##0.0000"/>
  </numFmts>
  <fonts count="3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0"/>
      <color rgb="FF0000CC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FADF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F5F9"/>
      </patternFill>
    </fill>
    <fill>
      <patternFill patternType="solid">
        <fgColor rgb="FFFFFFCC"/>
        <bgColor indexed="64"/>
      </patternFill>
    </fill>
    <fill>
      <patternFill patternType="solid">
        <fgColor rgb="FFCC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0" fontId="12" fillId="0" borderId="9">
      <alignment horizontal="center" vertical="center" wrapText="1"/>
    </xf>
    <xf numFmtId="0" fontId="13" fillId="0" borderId="9">
      <alignment vertical="top" wrapText="1"/>
    </xf>
    <xf numFmtId="49" fontId="12" fillId="0" borderId="9">
      <alignment horizontal="center" vertical="top" shrinkToFit="1"/>
    </xf>
    <xf numFmtId="4" fontId="13" fillId="3" borderId="9">
      <alignment horizontal="right" vertical="top" shrinkToFit="1"/>
    </xf>
    <xf numFmtId="49" fontId="12" fillId="0" borderId="9">
      <alignment horizontal="center" vertical="top" shrinkToFit="1"/>
    </xf>
    <xf numFmtId="4" fontId="13" fillId="4" borderId="9">
      <alignment horizontal="right" vertical="top" shrinkToFit="1"/>
    </xf>
    <xf numFmtId="0" fontId="14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2" fillId="0" borderId="9">
      <alignment vertical="top" wrapText="1"/>
    </xf>
    <xf numFmtId="49" fontId="12" fillId="0" borderId="9">
      <alignment horizontal="center" vertical="top" shrinkToFit="1"/>
    </xf>
    <xf numFmtId="4" fontId="12" fillId="0" borderId="9">
      <alignment horizontal="right" vertical="top" shrinkToFit="1"/>
    </xf>
    <xf numFmtId="166" fontId="23" fillId="10" borderId="9">
      <alignment horizontal="center" vertical="top" shrinkToFit="1"/>
    </xf>
    <xf numFmtId="0" fontId="1" fillId="0" borderId="0"/>
    <xf numFmtId="165" fontId="26" fillId="0" borderId="0" applyFont="0" applyFill="0" applyBorder="0" applyAlignment="0" applyProtection="0"/>
  </cellStyleXfs>
  <cellXfs count="238">
    <xf numFmtId="0" fontId="0" fillId="0" borderId="0" xfId="0"/>
    <xf numFmtId="167" fontId="2" fillId="0" borderId="0" xfId="0" applyNumberFormat="1" applyFont="1" applyFill="1" applyBorder="1" applyAlignment="1" applyProtection="1">
      <alignment vertical="center" wrapText="1"/>
    </xf>
    <xf numFmtId="167" fontId="2" fillId="0" borderId="0" xfId="0" applyNumberFormat="1" applyFont="1" applyFill="1" applyBorder="1" applyAlignment="1" applyProtection="1">
      <alignment vertical="top"/>
    </xf>
    <xf numFmtId="167" fontId="0" fillId="0" borderId="0" xfId="0" applyNumberFormat="1"/>
    <xf numFmtId="167" fontId="4" fillId="2" borderId="1" xfId="0" applyNumberFormat="1" applyFont="1" applyFill="1" applyBorder="1" applyAlignment="1" applyProtection="1">
      <alignment horizontal="left" vertical="center" wrapText="1"/>
      <protection locked="0"/>
    </xf>
    <xf numFmtId="167" fontId="0" fillId="0" borderId="0" xfId="0" applyNumberFormat="1" applyFill="1"/>
    <xf numFmtId="167" fontId="10" fillId="0" borderId="1" xfId="0" applyNumberFormat="1" applyFont="1" applyBorder="1" applyAlignment="1">
      <alignment horizontal="justify" vertical="top" wrapText="1"/>
    </xf>
    <xf numFmtId="167" fontId="7" fillId="0" borderId="1" xfId="0" applyNumberFormat="1" applyFont="1" applyFill="1" applyBorder="1" applyAlignment="1" applyProtection="1">
      <alignment horizontal="left" vertical="center" wrapText="1"/>
      <protection locked="0"/>
    </xf>
    <xf numFmtId="167" fontId="10" fillId="0" borderId="0" xfId="0" applyNumberFormat="1" applyFont="1"/>
    <xf numFmtId="167" fontId="0" fillId="0" borderId="2" xfId="0" applyNumberFormat="1" applyBorder="1"/>
    <xf numFmtId="167" fontId="17" fillId="0" borderId="1" xfId="0" applyNumberFormat="1" applyFont="1" applyBorder="1"/>
    <xf numFmtId="167" fontId="0" fillId="6" borderId="0" xfId="0" applyNumberFormat="1" applyFill="1"/>
    <xf numFmtId="167" fontId="0" fillId="7" borderId="0" xfId="0" applyNumberFormat="1" applyFill="1"/>
    <xf numFmtId="4" fontId="0" fillId="0" borderId="0" xfId="0" applyNumberFormat="1"/>
    <xf numFmtId="167" fontId="0" fillId="5" borderId="0" xfId="0" applyNumberFormat="1" applyFill="1"/>
    <xf numFmtId="166" fontId="6" fillId="0" borderId="1" xfId="0" applyNumberFormat="1" applyFont="1" applyFill="1" applyBorder="1" applyAlignment="1" applyProtection="1">
      <alignment vertical="center"/>
    </xf>
    <xf numFmtId="166" fontId="4" fillId="0" borderId="1" xfId="0" applyNumberFormat="1" applyFont="1" applyFill="1" applyBorder="1" applyAlignment="1" applyProtection="1">
      <alignment vertical="center"/>
    </xf>
    <xf numFmtId="167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167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6" fontId="10" fillId="0" borderId="1" xfId="0" applyNumberFormat="1" applyFont="1" applyFill="1" applyBorder="1" applyAlignment="1" applyProtection="1">
      <alignment vertical="center"/>
    </xf>
    <xf numFmtId="166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6" fontId="0" fillId="0" borderId="0" xfId="0" applyNumberFormat="1"/>
    <xf numFmtId="4" fontId="0" fillId="0" borderId="0" xfId="0" applyNumberFormat="1" applyFill="1" applyAlignment="1">
      <alignment vertical="center"/>
    </xf>
    <xf numFmtId="167" fontId="10" fillId="0" borderId="1" xfId="0" applyNumberFormat="1" applyFont="1" applyBorder="1" applyAlignment="1" applyProtection="1">
      <alignment horizontal="left" vertical="center" wrapText="1"/>
      <protection locked="0"/>
    </xf>
    <xf numFmtId="167" fontId="10" fillId="5" borderId="1" xfId="0" applyNumberFormat="1" applyFont="1" applyFill="1" applyBorder="1" applyAlignment="1" applyProtection="1">
      <alignment horizontal="left" vertical="center" wrapText="1"/>
      <protection locked="0"/>
    </xf>
    <xf numFmtId="167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7" fontId="1" fillId="2" borderId="1" xfId="0" applyNumberFormat="1" applyFont="1" applyFill="1" applyBorder="1"/>
    <xf numFmtId="167" fontId="8" fillId="0" borderId="1" xfId="0" applyNumberFormat="1" applyFont="1" applyBorder="1" applyAlignment="1" applyProtection="1">
      <alignment horizontal="left" vertical="center" wrapText="1"/>
      <protection locked="0"/>
    </xf>
    <xf numFmtId="167" fontId="1" fillId="0" borderId="1" xfId="0" applyNumberFormat="1" applyFont="1" applyBorder="1"/>
    <xf numFmtId="167" fontId="11" fillId="0" borderId="1" xfId="0" applyNumberFormat="1" applyFont="1" applyBorder="1" applyAlignment="1" applyProtection="1">
      <alignment horizontal="left" vertical="center" wrapText="1"/>
      <protection locked="0"/>
    </xf>
    <xf numFmtId="167" fontId="10" fillId="0" borderId="8" xfId="0" applyNumberFormat="1" applyFont="1" applyBorder="1" applyAlignment="1" applyProtection="1">
      <alignment horizontal="left" vertical="center" wrapText="1"/>
      <protection locked="0"/>
    </xf>
    <xf numFmtId="167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167" fontId="8" fillId="0" borderId="1" xfId="0" applyNumberFormat="1" applyFont="1" applyFill="1" applyBorder="1" applyAlignment="1" applyProtection="1">
      <alignment horizontal="left" vertical="center" wrapText="1"/>
      <protection locked="0"/>
    </xf>
    <xf numFmtId="167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7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19" fillId="9" borderId="1" xfId="0" applyNumberFormat="1" applyFont="1" applyFill="1" applyBorder="1" applyAlignment="1" applyProtection="1">
      <alignment horizontal="left" vertical="center" wrapText="1"/>
      <protection locked="0"/>
    </xf>
    <xf numFmtId="167" fontId="0" fillId="9" borderId="0" xfId="0" applyNumberFormat="1" applyFill="1"/>
    <xf numFmtId="166" fontId="8" fillId="9" borderId="1" xfId="0" applyNumberFormat="1" applyFont="1" applyFill="1" applyBorder="1" applyAlignment="1">
      <alignment horizontal="right" vertical="center" wrapText="1"/>
    </xf>
    <xf numFmtId="166" fontId="8" fillId="9" borderId="7" xfId="0" applyNumberFormat="1" applyFont="1" applyFill="1" applyBorder="1" applyAlignment="1">
      <alignment horizontal="right" vertical="center" wrapText="1"/>
    </xf>
    <xf numFmtId="167" fontId="19" fillId="9" borderId="7" xfId="0" applyNumberFormat="1" applyFont="1" applyFill="1" applyBorder="1" applyAlignment="1" applyProtection="1">
      <alignment horizontal="left" vertical="center" wrapText="1"/>
      <protection locked="0"/>
    </xf>
    <xf numFmtId="166" fontId="6" fillId="5" borderId="1" xfId="0" applyNumberFormat="1" applyFont="1" applyFill="1" applyBorder="1" applyAlignment="1" applyProtection="1">
      <alignment vertical="center"/>
    </xf>
    <xf numFmtId="1" fontId="21" fillId="5" borderId="1" xfId="0" applyNumberFormat="1" applyFont="1" applyFill="1" applyBorder="1" applyAlignment="1" applyProtection="1">
      <alignment horizontal="center" vertical="center" wrapText="1"/>
      <protection locked="0"/>
    </xf>
    <xf numFmtId="167" fontId="16" fillId="5" borderId="1" xfId="0" applyNumberFormat="1" applyFont="1" applyFill="1" applyBorder="1" applyAlignment="1" applyProtection="1">
      <alignment horizontal="left" vertical="center" wrapText="1"/>
      <protection locked="0"/>
    </xf>
    <xf numFmtId="167" fontId="11" fillId="5" borderId="1" xfId="0" applyNumberFormat="1" applyFont="1" applyFill="1" applyBorder="1" applyAlignment="1" applyProtection="1">
      <alignment horizontal="left" vertical="center" wrapText="1"/>
      <protection locked="0"/>
    </xf>
    <xf numFmtId="49" fontId="16" fillId="5" borderId="1" xfId="0" applyNumberFormat="1" applyFont="1" applyFill="1" applyBorder="1" applyAlignment="1" applyProtection="1">
      <alignment horizontal="left" vertical="center" wrapText="1"/>
      <protection locked="0"/>
    </xf>
    <xf numFmtId="166" fontId="20" fillId="9" borderId="7" xfId="0" applyNumberFormat="1" applyFont="1" applyFill="1" applyBorder="1" applyAlignment="1">
      <alignment horizontal="right" vertical="center" wrapText="1"/>
    </xf>
    <xf numFmtId="167" fontId="8" fillId="6" borderId="1" xfId="0" applyNumberFormat="1" applyFont="1" applyFill="1" applyBorder="1" applyAlignment="1" applyProtection="1">
      <alignment horizontal="left" vertical="center" wrapText="1"/>
      <protection locked="0"/>
    </xf>
    <xf numFmtId="167" fontId="22" fillId="6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6" borderId="1" xfId="0" applyNumberFormat="1" applyFont="1" applyFill="1" applyBorder="1" applyAlignment="1">
      <alignment horizontal="right" vertical="center" wrapText="1"/>
    </xf>
    <xf numFmtId="167" fontId="20" fillId="6" borderId="1" xfId="0" applyNumberFormat="1" applyFont="1" applyFill="1" applyBorder="1" applyAlignment="1">
      <alignment horizontal="left" vertical="center" wrapText="1"/>
    </xf>
    <xf numFmtId="167" fontId="10" fillId="0" borderId="1" xfId="0" applyNumberFormat="1" applyFont="1" applyFill="1" applyBorder="1" applyAlignment="1">
      <alignment horizontal="justify" vertical="top" wrapText="1"/>
    </xf>
    <xf numFmtId="166" fontId="6" fillId="0" borderId="1" xfId="0" applyNumberFormat="1" applyFont="1" applyFill="1" applyBorder="1" applyAlignment="1" applyProtection="1">
      <alignment horizontal="center" vertical="center"/>
    </xf>
    <xf numFmtId="166" fontId="10" fillId="0" borderId="1" xfId="0" applyNumberFormat="1" applyFont="1" applyFill="1" applyBorder="1" applyAlignment="1" applyProtection="1">
      <alignment horizontal="center" vertical="center"/>
    </xf>
    <xf numFmtId="166" fontId="10" fillId="0" borderId="1" xfId="0" applyNumberFormat="1" applyFont="1" applyFill="1" applyBorder="1" applyAlignment="1">
      <alignment horizontal="center" wrapText="1"/>
    </xf>
    <xf numFmtId="166" fontId="7" fillId="0" borderId="1" xfId="0" applyNumberFormat="1" applyFont="1" applyFill="1" applyBorder="1" applyAlignment="1" applyProtection="1">
      <alignment horizontal="center" vertical="center"/>
    </xf>
    <xf numFmtId="166" fontId="4" fillId="4" borderId="1" xfId="0" applyNumberFormat="1" applyFont="1" applyFill="1" applyBorder="1" applyAlignment="1" applyProtection="1">
      <alignment horizontal="center" vertical="center"/>
    </xf>
    <xf numFmtId="166" fontId="8" fillId="4" borderId="1" xfId="0" applyNumberFormat="1" applyFont="1" applyFill="1" applyBorder="1" applyAlignment="1" applyProtection="1">
      <alignment horizontal="center" vertical="center"/>
    </xf>
    <xf numFmtId="4" fontId="8" fillId="4" borderId="1" xfId="0" applyNumberFormat="1" applyFont="1" applyFill="1" applyBorder="1" applyAlignment="1" applyProtection="1">
      <alignment horizontal="center" vertical="center"/>
    </xf>
    <xf numFmtId="166" fontId="10" fillId="5" borderId="1" xfId="0" applyNumberFormat="1" applyFont="1" applyFill="1" applyBorder="1" applyAlignment="1" applyProtection="1">
      <alignment vertical="center"/>
    </xf>
    <xf numFmtId="167" fontId="24" fillId="0" borderId="0" xfId="0" applyNumberFormat="1" applyFont="1"/>
    <xf numFmtId="167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6" xfId="0" applyNumberFormat="1" applyFont="1" applyFill="1" applyBorder="1" applyAlignment="1" applyProtection="1">
      <alignment horizontal="left" vertical="center" wrapText="1"/>
      <protection locked="0"/>
    </xf>
    <xf numFmtId="167" fontId="4" fillId="0" borderId="8" xfId="0" applyNumberFormat="1" applyFont="1" applyFill="1" applyBorder="1" applyAlignment="1" applyProtection="1">
      <alignment horizontal="left" vertical="center" wrapText="1"/>
      <protection locked="0"/>
    </xf>
    <xf numFmtId="167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67" fontId="16" fillId="0" borderId="1" xfId="0" applyNumberFormat="1" applyFont="1" applyFill="1" applyBorder="1" applyAlignment="1" applyProtection="1">
      <alignment horizontal="left" vertical="center" wrapText="1"/>
      <protection locked="0"/>
    </xf>
    <xf numFmtId="167" fontId="25" fillId="0" borderId="0" xfId="0" applyNumberFormat="1" applyFont="1" applyFill="1"/>
    <xf numFmtId="167" fontId="18" fillId="0" borderId="1" xfId="0" applyNumberFormat="1" applyFont="1" applyFill="1" applyBorder="1" applyAlignment="1" applyProtection="1">
      <alignment horizontal="left" vertical="center" wrapText="1"/>
      <protection locked="0"/>
    </xf>
    <xf numFmtId="167" fontId="15" fillId="0" borderId="0" xfId="0" applyNumberFormat="1" applyFont="1" applyFill="1"/>
    <xf numFmtId="167" fontId="0" fillId="0" borderId="0" xfId="0" applyNumberFormat="1" applyFill="1" applyAlignment="1">
      <alignment vertical="top"/>
    </xf>
    <xf numFmtId="166" fontId="10" fillId="0" borderId="7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1" xfId="0" applyNumberFormat="1" applyFont="1" applyFill="1" applyBorder="1" applyAlignment="1">
      <alignment horizontal="justify" vertical="center" wrapText="1"/>
    </xf>
    <xf numFmtId="1" fontId="10" fillId="8" borderId="1" xfId="0" applyNumberFormat="1" applyFont="1" applyFill="1" applyBorder="1" applyAlignment="1" applyProtection="1">
      <alignment horizontal="center" vertical="center" wrapText="1"/>
      <protection locked="0"/>
    </xf>
    <xf numFmtId="167" fontId="1" fillId="9" borderId="1" xfId="0" applyNumberFormat="1" applyFont="1" applyFill="1" applyBorder="1"/>
    <xf numFmtId="167" fontId="0" fillId="5" borderId="1" xfId="0" applyNumberFormat="1" applyFill="1" applyBorder="1"/>
    <xf numFmtId="167" fontId="10" fillId="0" borderId="0" xfId="0" applyNumberFormat="1" applyFont="1" applyAlignment="1">
      <alignment wrapText="1"/>
    </xf>
    <xf numFmtId="167" fontId="10" fillId="5" borderId="1" xfId="0" applyNumberFormat="1" applyFont="1" applyFill="1" applyBorder="1" applyAlignment="1">
      <alignment horizontal="justify" vertical="top" wrapText="1"/>
    </xf>
    <xf numFmtId="166" fontId="28" fillId="0" borderId="1" xfId="0" applyNumberFormat="1" applyFont="1" applyFill="1" applyBorder="1" applyAlignment="1" applyProtection="1">
      <alignment horizontal="center" vertical="center"/>
    </xf>
    <xf numFmtId="4" fontId="29" fillId="0" borderId="1" xfId="0" applyNumberFormat="1" applyFont="1" applyFill="1" applyBorder="1" applyAlignment="1" applyProtection="1">
      <alignment horizontal="center" vertical="center"/>
    </xf>
    <xf numFmtId="166" fontId="28" fillId="5" borderId="7" xfId="0" applyNumberFormat="1" applyFont="1" applyFill="1" applyBorder="1" applyAlignment="1">
      <alignment horizontal="center" vertical="center" wrapText="1"/>
    </xf>
    <xf numFmtId="166" fontId="29" fillId="0" borderId="1" xfId="0" applyNumberFormat="1" applyFont="1" applyFill="1" applyBorder="1" applyAlignment="1" applyProtection="1">
      <alignment horizontal="center" vertical="center"/>
    </xf>
    <xf numFmtId="4" fontId="28" fillId="0" borderId="1" xfId="0" applyNumberFormat="1" applyFont="1" applyFill="1" applyBorder="1" applyAlignment="1" applyProtection="1">
      <alignment horizontal="center" vertical="center"/>
    </xf>
    <xf numFmtId="165" fontId="29" fillId="0" borderId="1" xfId="21" applyFont="1" applyFill="1" applyBorder="1" applyAlignment="1" applyProtection="1">
      <alignment horizontal="center" vertical="center"/>
    </xf>
    <xf numFmtId="165" fontId="28" fillId="0" borderId="1" xfId="21" applyFont="1" applyFill="1" applyBorder="1" applyAlignment="1" applyProtection="1">
      <alignment horizontal="center" vertical="center"/>
    </xf>
    <xf numFmtId="165" fontId="28" fillId="5" borderId="7" xfId="21" applyFont="1" applyFill="1" applyBorder="1" applyAlignment="1">
      <alignment horizontal="center" vertical="center" wrapText="1"/>
    </xf>
    <xf numFmtId="4" fontId="28" fillId="5" borderId="7" xfId="0" applyNumberFormat="1" applyFont="1" applyFill="1" applyBorder="1" applyAlignment="1">
      <alignment horizontal="center" vertical="center" wrapText="1"/>
    </xf>
    <xf numFmtId="165" fontId="30" fillId="0" borderId="1" xfId="21" applyFont="1" applyFill="1" applyBorder="1" applyAlignment="1" applyProtection="1">
      <alignment horizontal="center" vertical="center"/>
    </xf>
    <xf numFmtId="165" fontId="31" fillId="0" borderId="1" xfId="21" applyFont="1" applyFill="1" applyBorder="1" applyAlignment="1" applyProtection="1">
      <alignment horizontal="center" vertical="center"/>
    </xf>
    <xf numFmtId="166" fontId="31" fillId="0" borderId="1" xfId="0" applyNumberFormat="1" applyFont="1" applyFill="1" applyBorder="1" applyAlignment="1" applyProtection="1">
      <alignment horizontal="center" vertical="center"/>
    </xf>
    <xf numFmtId="4" fontId="32" fillId="9" borderId="7" xfId="0" applyNumberFormat="1" applyFont="1" applyFill="1" applyBorder="1" applyAlignment="1">
      <alignment horizontal="right" vertical="center" wrapText="1"/>
    </xf>
    <xf numFmtId="166" fontId="28" fillId="0" borderId="1" xfId="0" applyNumberFormat="1" applyFont="1" applyFill="1" applyBorder="1" applyAlignment="1" applyProtection="1">
      <alignment vertical="center"/>
    </xf>
    <xf numFmtId="4" fontId="28" fillId="5" borderId="7" xfId="0" applyNumberFormat="1" applyFont="1" applyFill="1" applyBorder="1" applyAlignment="1">
      <alignment horizontal="right" vertical="center" wrapText="1"/>
    </xf>
    <xf numFmtId="166" fontId="28" fillId="0" borderId="1" xfId="0" applyNumberFormat="1" applyFont="1" applyFill="1" applyBorder="1" applyAlignment="1">
      <alignment horizontal="right" vertical="center" wrapText="1"/>
    </xf>
    <xf numFmtId="4" fontId="29" fillId="5" borderId="1" xfId="0" applyNumberFormat="1" applyFont="1" applyFill="1" applyBorder="1" applyAlignment="1" applyProtection="1">
      <alignment vertical="center"/>
    </xf>
    <xf numFmtId="166" fontId="29" fillId="5" borderId="1" xfId="0" applyNumberFormat="1" applyFont="1" applyFill="1" applyBorder="1" applyAlignment="1" applyProtection="1">
      <alignment vertical="center"/>
    </xf>
    <xf numFmtId="4" fontId="29" fillId="0" borderId="1" xfId="0" applyNumberFormat="1" applyFont="1" applyFill="1" applyBorder="1" applyAlignment="1" applyProtection="1">
      <alignment vertical="center"/>
    </xf>
    <xf numFmtId="166" fontId="29" fillId="0" borderId="1" xfId="0" applyNumberFormat="1" applyFont="1" applyFill="1" applyBorder="1" applyAlignment="1" applyProtection="1">
      <alignment vertical="center"/>
    </xf>
    <xf numFmtId="166" fontId="28" fillId="5" borderId="7" xfId="0" applyNumberFormat="1" applyFont="1" applyFill="1" applyBorder="1" applyAlignment="1">
      <alignment horizontal="right" vertical="center" wrapText="1"/>
    </xf>
    <xf numFmtId="166" fontId="31" fillId="0" borderId="1" xfId="0" applyNumberFormat="1" applyFont="1" applyFill="1" applyBorder="1" applyAlignment="1">
      <alignment horizontal="right" vertical="center" wrapText="1"/>
    </xf>
    <xf numFmtId="166" fontId="28" fillId="5" borderId="1" xfId="0" applyNumberFormat="1" applyFont="1" applyFill="1" applyBorder="1" applyAlignment="1">
      <alignment horizontal="right" vertical="center" wrapText="1"/>
    </xf>
    <xf numFmtId="4" fontId="30" fillId="5" borderId="1" xfId="0" applyNumberFormat="1" applyFont="1" applyFill="1" applyBorder="1" applyAlignment="1" applyProtection="1">
      <alignment vertical="center"/>
    </xf>
    <xf numFmtId="4" fontId="27" fillId="0" borderId="1" xfId="0" applyNumberFormat="1" applyFont="1" applyFill="1" applyBorder="1" applyAlignment="1" applyProtection="1">
      <alignment vertical="center"/>
    </xf>
    <xf numFmtId="166" fontId="27" fillId="0" borderId="1" xfId="0" applyNumberFormat="1" applyFont="1" applyFill="1" applyBorder="1" applyAlignment="1" applyProtection="1">
      <alignment vertical="center"/>
    </xf>
    <xf numFmtId="167" fontId="34" fillId="0" borderId="1" xfId="0" applyNumberFormat="1" applyFont="1" applyBorder="1"/>
    <xf numFmtId="167" fontId="28" fillId="0" borderId="1" xfId="0" applyNumberFormat="1" applyFont="1" applyBorder="1" applyAlignment="1">
      <alignment horizontal="justify" vertical="top" wrapText="1"/>
    </xf>
    <xf numFmtId="167" fontId="28" fillId="0" borderId="1" xfId="0" applyNumberFormat="1" applyFont="1" applyBorder="1" applyAlignment="1">
      <alignment horizontal="justify" vertical="top"/>
    </xf>
    <xf numFmtId="167" fontId="28" fillId="0" borderId="1" xfId="0" applyNumberFormat="1" applyFont="1" applyBorder="1"/>
    <xf numFmtId="167" fontId="28" fillId="0" borderId="1" xfId="0" applyNumberFormat="1" applyFont="1" applyFill="1" applyBorder="1"/>
    <xf numFmtId="166" fontId="28" fillId="0" borderId="1" xfId="0" applyNumberFormat="1" applyFont="1" applyFill="1" applyBorder="1" applyAlignment="1">
      <alignment horizontal="right" vertical="center"/>
    </xf>
    <xf numFmtId="166" fontId="28" fillId="0" borderId="1" xfId="0" applyNumberFormat="1" applyFont="1" applyFill="1" applyBorder="1" applyAlignment="1">
      <alignment vertical="center"/>
    </xf>
    <xf numFmtId="167" fontId="28" fillId="0" borderId="1" xfId="0" applyNumberFormat="1" applyFont="1" applyFill="1" applyBorder="1" applyAlignment="1">
      <alignment wrapText="1"/>
    </xf>
    <xf numFmtId="166" fontId="28" fillId="0" borderId="1" xfId="0" applyNumberFormat="1" applyFont="1" applyFill="1" applyBorder="1"/>
    <xf numFmtId="167" fontId="28" fillId="0" borderId="1" xfId="0" applyNumberFormat="1" applyFont="1" applyFill="1" applyBorder="1" applyAlignment="1">
      <alignment horizontal="center"/>
    </xf>
    <xf numFmtId="168" fontId="28" fillId="0" borderId="1" xfId="0" applyNumberFormat="1" applyFont="1" applyFill="1" applyBorder="1"/>
    <xf numFmtId="165" fontId="27" fillId="0" borderId="1" xfId="21" applyFont="1" applyFill="1" applyBorder="1" applyAlignment="1" applyProtection="1">
      <alignment vertical="center"/>
    </xf>
    <xf numFmtId="4" fontId="28" fillId="5" borderId="1" xfId="0" applyNumberFormat="1" applyFont="1" applyFill="1" applyBorder="1" applyAlignment="1">
      <alignment horizontal="right" vertical="center" wrapText="1"/>
    </xf>
    <xf numFmtId="169" fontId="28" fillId="0" borderId="1" xfId="21" applyNumberFormat="1" applyFont="1" applyFill="1" applyBorder="1" applyAlignment="1" applyProtection="1">
      <alignment horizontal="center" vertical="center"/>
    </xf>
    <xf numFmtId="169" fontId="29" fillId="0" borderId="1" xfId="21" applyNumberFormat="1" applyFont="1" applyFill="1" applyBorder="1" applyAlignment="1" applyProtection="1">
      <alignment horizontal="center" vertical="center"/>
    </xf>
    <xf numFmtId="170" fontId="28" fillId="5" borderId="7" xfId="0" applyNumberFormat="1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 applyProtection="1">
      <alignment horizontal="center" vertical="center"/>
    </xf>
    <xf numFmtId="170" fontId="28" fillId="0" borderId="1" xfId="0" applyNumberFormat="1" applyFont="1" applyFill="1" applyBorder="1" applyAlignment="1" applyProtection="1">
      <alignment horizontal="center" vertical="center"/>
    </xf>
    <xf numFmtId="170" fontId="27" fillId="0" borderId="1" xfId="0" applyNumberFormat="1" applyFont="1" applyFill="1" applyBorder="1" applyAlignment="1" applyProtection="1">
      <alignment horizontal="center" vertical="center"/>
    </xf>
    <xf numFmtId="169" fontId="27" fillId="0" borderId="1" xfId="21" applyNumberFormat="1" applyFont="1" applyFill="1" applyBorder="1" applyAlignment="1" applyProtection="1">
      <alignment horizontal="right" vertical="center"/>
    </xf>
    <xf numFmtId="170" fontId="28" fillId="0" borderId="1" xfId="0" applyNumberFormat="1" applyFont="1" applyFill="1" applyBorder="1" applyAlignment="1">
      <alignment horizontal="right" vertical="center"/>
    </xf>
    <xf numFmtId="170" fontId="29" fillId="0" borderId="1" xfId="0" applyNumberFormat="1" applyFont="1" applyFill="1" applyBorder="1" applyAlignment="1" applyProtection="1">
      <alignment vertical="center"/>
    </xf>
    <xf numFmtId="170" fontId="27" fillId="0" borderId="1" xfId="0" applyNumberFormat="1" applyFont="1" applyFill="1" applyBorder="1" applyAlignment="1" applyProtection="1">
      <alignment vertical="center"/>
    </xf>
    <xf numFmtId="170" fontId="28" fillId="0" borderId="1" xfId="0" applyNumberFormat="1" applyFont="1" applyFill="1" applyBorder="1" applyAlignment="1" applyProtection="1">
      <alignment vertical="center"/>
    </xf>
    <xf numFmtId="170" fontId="28" fillId="0" borderId="1" xfId="0" applyNumberFormat="1" applyFont="1" applyFill="1" applyBorder="1" applyAlignment="1">
      <alignment horizontal="right" vertical="center" wrapText="1"/>
    </xf>
    <xf numFmtId="170" fontId="32" fillId="9" borderId="1" xfId="0" applyNumberFormat="1" applyFont="1" applyFill="1" applyBorder="1" applyAlignment="1">
      <alignment horizontal="right" vertical="center" wrapText="1"/>
    </xf>
    <xf numFmtId="169" fontId="32" fillId="6" borderId="1" xfId="21" applyNumberFormat="1" applyFont="1" applyFill="1" applyBorder="1" applyAlignment="1">
      <alignment horizontal="right" vertical="center" wrapText="1"/>
    </xf>
    <xf numFmtId="169" fontId="32" fillId="6" borderId="1" xfId="0" applyNumberFormat="1" applyFont="1" applyFill="1" applyBorder="1" applyAlignment="1">
      <alignment horizontal="right" vertical="center" wrapText="1"/>
    </xf>
    <xf numFmtId="169" fontId="28" fillId="5" borderId="1" xfId="21" applyNumberFormat="1" applyFont="1" applyFill="1" applyBorder="1" applyAlignment="1">
      <alignment horizontal="right" vertical="center" wrapText="1"/>
    </xf>
    <xf numFmtId="169" fontId="31" fillId="5" borderId="1" xfId="21" applyNumberFormat="1" applyFont="1" applyFill="1" applyBorder="1" applyAlignment="1">
      <alignment horizontal="right" vertical="center" wrapText="1"/>
    </xf>
    <xf numFmtId="169" fontId="28" fillId="0" borderId="1" xfId="0" applyNumberFormat="1" applyFont="1" applyFill="1" applyBorder="1" applyAlignment="1">
      <alignment horizontal="right" vertical="center" wrapText="1"/>
    </xf>
    <xf numFmtId="169" fontId="28" fillId="5" borderId="7" xfId="0" applyNumberFormat="1" applyFont="1" applyFill="1" applyBorder="1" applyAlignment="1">
      <alignment horizontal="right" vertical="center" wrapText="1"/>
    </xf>
    <xf numFmtId="170" fontId="28" fillId="5" borderId="7" xfId="0" applyNumberFormat="1" applyFont="1" applyFill="1" applyBorder="1" applyAlignment="1">
      <alignment horizontal="right" vertical="center" wrapText="1"/>
    </xf>
    <xf numFmtId="170" fontId="32" fillId="9" borderId="7" xfId="0" applyNumberFormat="1" applyFont="1" applyFill="1" applyBorder="1" applyAlignment="1">
      <alignment horizontal="right" vertical="center" wrapText="1"/>
    </xf>
    <xf numFmtId="170" fontId="29" fillId="5" borderId="1" xfId="0" applyNumberFormat="1" applyFont="1" applyFill="1" applyBorder="1" applyAlignment="1" applyProtection="1">
      <alignment vertical="center"/>
    </xf>
    <xf numFmtId="172" fontId="27" fillId="0" borderId="1" xfId="21" applyNumberFormat="1" applyFont="1" applyFill="1" applyBorder="1" applyAlignment="1" applyProtection="1">
      <alignment vertical="center"/>
    </xf>
    <xf numFmtId="171" fontId="28" fillId="0" borderId="1" xfId="21" applyNumberFormat="1" applyFont="1" applyFill="1" applyBorder="1" applyAlignment="1" applyProtection="1">
      <alignment vertical="center"/>
    </xf>
    <xf numFmtId="171" fontId="29" fillId="5" borderId="1" xfId="21" applyNumberFormat="1" applyFont="1" applyFill="1" applyBorder="1" applyAlignment="1" applyProtection="1">
      <alignment vertical="center"/>
    </xf>
    <xf numFmtId="171" fontId="29" fillId="5" borderId="1" xfId="0" applyNumberFormat="1" applyFont="1" applyFill="1" applyBorder="1" applyAlignment="1" applyProtection="1">
      <alignment vertical="center"/>
    </xf>
    <xf numFmtId="169" fontId="28" fillId="5" borderId="1" xfId="21" applyNumberFormat="1" applyFont="1" applyFill="1" applyBorder="1" applyAlignment="1" applyProtection="1">
      <alignment horizontal="center" vertical="center"/>
    </xf>
    <xf numFmtId="169" fontId="27" fillId="0" borderId="1" xfId="21" applyNumberFormat="1" applyFont="1" applyFill="1" applyBorder="1" applyAlignment="1" applyProtection="1">
      <alignment vertical="center"/>
    </xf>
    <xf numFmtId="170" fontId="28" fillId="0" borderId="1" xfId="0" applyNumberFormat="1" applyFont="1" applyFill="1" applyBorder="1" applyAlignment="1">
      <alignment vertical="center"/>
    </xf>
    <xf numFmtId="170" fontId="32" fillId="0" borderId="1" xfId="0" applyNumberFormat="1" applyFont="1" applyFill="1" applyBorder="1" applyAlignment="1" applyProtection="1">
      <alignment vertical="center"/>
    </xf>
    <xf numFmtId="169" fontId="28" fillId="5" borderId="7" xfId="21" applyNumberFormat="1" applyFont="1" applyFill="1" applyBorder="1" applyAlignment="1">
      <alignment horizontal="right" vertical="center" wrapText="1"/>
    </xf>
    <xf numFmtId="169" fontId="29" fillId="5" borderId="1" xfId="0" applyNumberFormat="1" applyFont="1" applyFill="1" applyBorder="1" applyAlignment="1" applyProtection="1">
      <alignment vertical="center"/>
    </xf>
    <xf numFmtId="169" fontId="29" fillId="5" borderId="1" xfId="21" applyNumberFormat="1" applyFont="1" applyFill="1" applyBorder="1" applyAlignment="1" applyProtection="1">
      <alignment vertical="center"/>
    </xf>
    <xf numFmtId="169" fontId="29" fillId="0" borderId="1" xfId="21" applyNumberFormat="1" applyFont="1" applyFill="1" applyBorder="1" applyAlignment="1" applyProtection="1">
      <alignment vertical="center"/>
    </xf>
    <xf numFmtId="169" fontId="28" fillId="0" borderId="1" xfId="21" applyNumberFormat="1" applyFont="1" applyFill="1" applyBorder="1" applyAlignment="1">
      <alignment horizontal="right" vertical="center" wrapText="1"/>
    </xf>
    <xf numFmtId="169" fontId="27" fillId="0" borderId="1" xfId="0" applyNumberFormat="1" applyFont="1" applyFill="1" applyBorder="1" applyAlignment="1" applyProtection="1">
      <alignment vertical="center"/>
    </xf>
    <xf numFmtId="170" fontId="30" fillId="0" borderId="1" xfId="0" applyNumberFormat="1" applyFont="1" applyFill="1" applyBorder="1" applyAlignment="1" applyProtection="1">
      <alignment horizontal="center" vertical="center"/>
    </xf>
    <xf numFmtId="170" fontId="31" fillId="5" borderId="7" xfId="0" applyNumberFormat="1" applyFont="1" applyFill="1" applyBorder="1" applyAlignment="1">
      <alignment horizontal="center" vertical="center" wrapText="1"/>
    </xf>
    <xf numFmtId="172" fontId="28" fillId="0" borderId="1" xfId="21" applyNumberFormat="1" applyFont="1" applyFill="1" applyBorder="1" applyAlignment="1" applyProtection="1">
      <alignment horizontal="center" vertical="center"/>
    </xf>
    <xf numFmtId="170" fontId="28" fillId="5" borderId="1" xfId="0" applyNumberFormat="1" applyFont="1" applyFill="1" applyBorder="1" applyAlignment="1" applyProtection="1">
      <alignment vertical="center"/>
    </xf>
    <xf numFmtId="173" fontId="28" fillId="0" borderId="1" xfId="0" applyNumberFormat="1" applyFont="1" applyFill="1" applyBorder="1" applyAlignment="1">
      <alignment vertical="center"/>
    </xf>
    <xf numFmtId="167" fontId="11" fillId="5" borderId="1" xfId="0" applyNumberFormat="1" applyFont="1" applyFill="1" applyBorder="1" applyAlignment="1">
      <alignment horizontal="justify" vertical="top" wrapText="1"/>
    </xf>
    <xf numFmtId="175" fontId="28" fillId="5" borderId="7" xfId="21" applyNumberFormat="1" applyFont="1" applyFill="1" applyBorder="1" applyAlignment="1">
      <alignment horizontal="center" vertical="center" wrapText="1"/>
    </xf>
    <xf numFmtId="174" fontId="31" fillId="0" borderId="1" xfId="0" applyNumberFormat="1" applyFont="1" applyFill="1" applyBorder="1" applyAlignment="1" applyProtection="1">
      <alignment horizontal="center" vertical="center"/>
    </xf>
    <xf numFmtId="174" fontId="30" fillId="0" borderId="1" xfId="0" applyNumberFormat="1" applyFont="1" applyFill="1" applyBorder="1" applyAlignment="1" applyProtection="1">
      <alignment horizontal="center" vertical="center"/>
    </xf>
    <xf numFmtId="169" fontId="33" fillId="0" borderId="1" xfId="21" applyNumberFormat="1" applyFont="1" applyFill="1" applyBorder="1" applyAlignment="1" applyProtection="1">
      <alignment vertical="center"/>
    </xf>
    <xf numFmtId="0" fontId="10" fillId="5" borderId="1" xfId="0" applyFont="1" applyFill="1" applyBorder="1" applyAlignment="1">
      <alignment vertical="top" wrapText="1"/>
    </xf>
    <xf numFmtId="176" fontId="27" fillId="0" borderId="1" xfId="0" applyNumberFormat="1" applyFont="1" applyFill="1" applyBorder="1" applyAlignment="1" applyProtection="1">
      <alignment vertical="center"/>
    </xf>
    <xf numFmtId="165" fontId="29" fillId="5" borderId="1" xfId="21" applyFont="1" applyFill="1" applyBorder="1" applyAlignment="1" applyProtection="1">
      <alignment vertical="center"/>
    </xf>
    <xf numFmtId="170" fontId="28" fillId="5" borderId="1" xfId="0" applyNumberFormat="1" applyFont="1" applyFill="1" applyBorder="1" applyAlignment="1">
      <alignment horizontal="right" vertical="center" wrapText="1"/>
    </xf>
    <xf numFmtId="174" fontId="29" fillId="5" borderId="1" xfId="0" applyNumberFormat="1" applyFont="1" applyFill="1" applyBorder="1" applyAlignment="1" applyProtection="1">
      <alignment vertical="center"/>
    </xf>
    <xf numFmtId="0" fontId="10" fillId="5" borderId="1" xfId="0" applyNumberFormat="1" applyFont="1" applyFill="1" applyBorder="1" applyAlignment="1">
      <alignment horizontal="justify" vertical="top" wrapText="1"/>
    </xf>
    <xf numFmtId="174" fontId="28" fillId="0" borderId="1" xfId="0" applyNumberFormat="1" applyFont="1" applyFill="1" applyBorder="1" applyAlignment="1" applyProtection="1">
      <alignment horizontal="center" vertical="center"/>
    </xf>
    <xf numFmtId="167" fontId="10" fillId="11" borderId="1" xfId="0" applyNumberFormat="1" applyFont="1" applyFill="1" applyBorder="1" applyAlignment="1">
      <alignment horizontal="justify" vertical="top" wrapText="1"/>
    </xf>
    <xf numFmtId="167" fontId="10" fillId="0" borderId="1" xfId="0" applyNumberFormat="1" applyFont="1" applyFill="1" applyBorder="1" applyAlignment="1">
      <alignment vertical="center" wrapText="1"/>
    </xf>
    <xf numFmtId="177" fontId="28" fillId="5" borderId="7" xfId="0" applyNumberFormat="1" applyFont="1" applyFill="1" applyBorder="1" applyAlignment="1">
      <alignment horizontal="center" vertical="center" wrapText="1"/>
    </xf>
    <xf numFmtId="165" fontId="28" fillId="5" borderId="1" xfId="21" applyFont="1" applyFill="1" applyBorder="1" applyAlignment="1" applyProtection="1">
      <alignment vertical="center"/>
    </xf>
    <xf numFmtId="174" fontId="29" fillId="0" borderId="1" xfId="0" applyNumberFormat="1" applyFont="1" applyFill="1" applyBorder="1" applyAlignment="1" applyProtection="1">
      <alignment horizontal="center" vertical="center"/>
    </xf>
    <xf numFmtId="174" fontId="28" fillId="5" borderId="7" xfId="0" applyNumberFormat="1" applyFont="1" applyFill="1" applyBorder="1" applyAlignment="1">
      <alignment horizontal="center" vertical="center" wrapText="1"/>
    </xf>
    <xf numFmtId="171" fontId="29" fillId="0" borderId="1" xfId="21" applyNumberFormat="1" applyFont="1" applyFill="1" applyBorder="1" applyAlignment="1" applyProtection="1">
      <alignment horizontal="center" vertical="center"/>
    </xf>
    <xf numFmtId="167" fontId="10" fillId="12" borderId="1" xfId="0" applyNumberFormat="1" applyFont="1" applyFill="1" applyBorder="1" applyAlignment="1">
      <alignment horizontal="justify" vertical="top" wrapText="1"/>
    </xf>
    <xf numFmtId="166" fontId="10" fillId="12" borderId="1" xfId="0" applyNumberFormat="1" applyFont="1" applyFill="1" applyBorder="1" applyAlignment="1">
      <alignment vertical="top" wrapText="1"/>
    </xf>
    <xf numFmtId="170" fontId="29" fillId="12" borderId="1" xfId="0" applyNumberFormat="1" applyFont="1" applyFill="1" applyBorder="1" applyAlignment="1" applyProtection="1">
      <alignment vertical="center"/>
    </xf>
    <xf numFmtId="166" fontId="10" fillId="12" borderId="7" xfId="0" applyNumberFormat="1" applyFont="1" applyFill="1" applyBorder="1" applyAlignment="1">
      <alignment horizontal="left" vertical="center" wrapText="1"/>
    </xf>
    <xf numFmtId="0" fontId="21" fillId="12" borderId="0" xfId="0" applyFont="1" applyFill="1" applyAlignment="1">
      <alignment horizontal="justify" vertical="center" wrapText="1"/>
    </xf>
    <xf numFmtId="167" fontId="10" fillId="12" borderId="1" xfId="0" applyNumberFormat="1" applyFont="1" applyFill="1" applyBorder="1" applyAlignment="1" applyProtection="1">
      <alignment horizontal="left" vertical="top" wrapText="1"/>
      <protection locked="0"/>
    </xf>
    <xf numFmtId="174" fontId="28" fillId="0" borderId="1" xfId="0" applyNumberFormat="1" applyFont="1" applyFill="1" applyBorder="1" applyAlignment="1" applyProtection="1">
      <alignment vertical="center"/>
    </xf>
    <xf numFmtId="174" fontId="28" fillId="5" borderId="1" xfId="0" applyNumberFormat="1" applyFont="1" applyFill="1" applyBorder="1" applyAlignment="1">
      <alignment horizontal="right" vertical="center" wrapText="1"/>
    </xf>
    <xf numFmtId="166" fontId="10" fillId="12" borderId="1" xfId="0" applyNumberFormat="1" applyFont="1" applyFill="1" applyBorder="1" applyAlignment="1">
      <alignment horizontal="left" vertical="top" wrapText="1"/>
    </xf>
    <xf numFmtId="170" fontId="28" fillId="12" borderId="7" xfId="0" applyNumberFormat="1" applyFont="1" applyFill="1" applyBorder="1" applyAlignment="1">
      <alignment horizontal="right" vertical="center" wrapText="1"/>
    </xf>
    <xf numFmtId="166" fontId="10" fillId="12" borderId="7" xfId="0" applyNumberFormat="1" applyFont="1" applyFill="1" applyBorder="1" applyAlignment="1">
      <alignment horizontal="left" vertical="top" wrapText="1"/>
    </xf>
    <xf numFmtId="169" fontId="28" fillId="12" borderId="1" xfId="21" applyNumberFormat="1" applyFont="1" applyFill="1" applyBorder="1" applyAlignment="1" applyProtection="1">
      <alignment vertical="center"/>
    </xf>
    <xf numFmtId="169" fontId="29" fillId="12" borderId="1" xfId="21" applyNumberFormat="1" applyFont="1" applyFill="1" applyBorder="1" applyAlignment="1" applyProtection="1">
      <alignment vertical="center"/>
    </xf>
    <xf numFmtId="169" fontId="28" fillId="12" borderId="1" xfId="21" applyNumberFormat="1" applyFont="1" applyFill="1" applyBorder="1" applyAlignment="1">
      <alignment horizontal="right" vertical="center" wrapText="1"/>
    </xf>
    <xf numFmtId="169" fontId="28" fillId="12" borderId="7" xfId="21" applyNumberFormat="1" applyFont="1" applyFill="1" applyBorder="1" applyAlignment="1">
      <alignment horizontal="right" vertical="center" wrapText="1"/>
    </xf>
    <xf numFmtId="49" fontId="10" fillId="12" borderId="1" xfId="0" applyNumberFormat="1" applyFont="1" applyFill="1" applyBorder="1" applyAlignment="1" applyProtection="1">
      <alignment horizontal="left" vertical="center" wrapText="1"/>
      <protection locked="0"/>
    </xf>
    <xf numFmtId="165" fontId="28" fillId="12" borderId="7" xfId="21" applyFont="1" applyFill="1" applyBorder="1" applyAlignment="1">
      <alignment horizontal="right" vertical="center" wrapText="1"/>
    </xf>
    <xf numFmtId="4" fontId="28" fillId="12" borderId="7" xfId="0" applyNumberFormat="1" applyFont="1" applyFill="1" applyBorder="1" applyAlignment="1">
      <alignment horizontal="right" vertical="center" wrapText="1"/>
    </xf>
    <xf numFmtId="170" fontId="28" fillId="12" borderId="1" xfId="0" applyNumberFormat="1" applyFont="1" applyFill="1" applyBorder="1" applyAlignment="1" applyProtection="1">
      <alignment horizontal="center" vertical="center"/>
    </xf>
    <xf numFmtId="172" fontId="28" fillId="12" borderId="1" xfId="21" applyNumberFormat="1" applyFont="1" applyFill="1" applyBorder="1" applyAlignment="1" applyProtection="1">
      <alignment horizontal="center" vertical="center"/>
    </xf>
    <xf numFmtId="169" fontId="28" fillId="11" borderId="6" xfId="21" applyNumberFormat="1" applyFont="1" applyFill="1" applyBorder="1" applyAlignment="1" applyProtection="1">
      <alignment horizontal="right" vertical="center"/>
    </xf>
    <xf numFmtId="169" fontId="28" fillId="11" borderId="7" xfId="21" applyNumberFormat="1" applyFont="1" applyFill="1" applyBorder="1" applyAlignment="1" applyProtection="1">
      <alignment horizontal="right" vertical="center"/>
    </xf>
    <xf numFmtId="169" fontId="28" fillId="5" borderId="6" xfId="21" applyNumberFormat="1" applyFont="1" applyFill="1" applyBorder="1" applyAlignment="1" applyProtection="1">
      <alignment horizontal="right" vertical="center"/>
    </xf>
    <xf numFmtId="169" fontId="28" fillId="5" borderId="7" xfId="21" applyNumberFormat="1" applyFont="1" applyFill="1" applyBorder="1" applyAlignment="1" applyProtection="1">
      <alignment horizontal="right" vertical="center"/>
    </xf>
    <xf numFmtId="167" fontId="16" fillId="8" borderId="1" xfId="0" applyNumberFormat="1" applyFont="1" applyFill="1" applyBorder="1" applyAlignment="1" applyProtection="1">
      <alignment horizontal="center" vertical="center" wrapText="1"/>
      <protection locked="0"/>
    </xf>
    <xf numFmtId="167" fontId="21" fillId="12" borderId="6" xfId="0" applyNumberFormat="1" applyFont="1" applyFill="1" applyBorder="1" applyAlignment="1" applyProtection="1">
      <alignment horizontal="left" vertical="center" wrapText="1"/>
      <protection locked="0"/>
    </xf>
    <xf numFmtId="167" fontId="21" fillId="12" borderId="7" xfId="0" applyNumberFormat="1" applyFont="1" applyFill="1" applyBorder="1" applyAlignment="1" applyProtection="1">
      <alignment horizontal="left" vertical="center" wrapText="1"/>
      <protection locked="0"/>
    </xf>
    <xf numFmtId="169" fontId="28" fillId="12" borderId="6" xfId="21" applyNumberFormat="1" applyFont="1" applyFill="1" applyBorder="1" applyAlignment="1">
      <alignment horizontal="right" vertical="center" wrapText="1"/>
    </xf>
    <xf numFmtId="169" fontId="28" fillId="12" borderId="7" xfId="21" applyNumberFormat="1" applyFont="1" applyFill="1" applyBorder="1" applyAlignment="1">
      <alignment horizontal="right" vertical="center" wrapText="1"/>
    </xf>
    <xf numFmtId="169" fontId="28" fillId="5" borderId="6" xfId="21" applyNumberFormat="1" applyFont="1" applyFill="1" applyBorder="1" applyAlignment="1">
      <alignment horizontal="right" vertical="center" wrapText="1"/>
    </xf>
    <xf numFmtId="169" fontId="28" fillId="5" borderId="7" xfId="21" applyNumberFormat="1" applyFont="1" applyFill="1" applyBorder="1" applyAlignment="1">
      <alignment horizontal="right" vertical="center" wrapText="1"/>
    </xf>
    <xf numFmtId="167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167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7" fontId="6" fillId="8" borderId="3" xfId="0" applyNumberFormat="1" applyFont="1" applyFill="1" applyBorder="1" applyAlignment="1" applyProtection="1">
      <alignment horizontal="center" vertical="center" wrapText="1"/>
      <protection locked="0"/>
    </xf>
    <xf numFmtId="167" fontId="6" fillId="8" borderId="4" xfId="0" applyNumberFormat="1" applyFont="1" applyFill="1" applyBorder="1" applyAlignment="1" applyProtection="1">
      <alignment horizontal="center" vertical="center" wrapText="1"/>
      <protection locked="0"/>
    </xf>
    <xf numFmtId="167" fontId="6" fillId="8" borderId="5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1" xfId="0" applyNumberFormat="1" applyFont="1" applyFill="1" applyBorder="1" applyAlignment="1" applyProtection="1">
      <alignment horizontal="center" vertical="center" wrapText="1"/>
      <protection locked="0"/>
    </xf>
    <xf numFmtId="167" fontId="10" fillId="0" borderId="0" xfId="0" applyNumberFormat="1" applyFont="1" applyAlignment="1">
      <alignment horizontal="center"/>
    </xf>
    <xf numFmtId="1" fontId="21" fillId="5" borderId="6" xfId="0" applyNumberFormat="1" applyFont="1" applyFill="1" applyBorder="1" applyAlignment="1" applyProtection="1">
      <alignment horizontal="center" vertical="center" wrapText="1"/>
      <protection locked="0"/>
    </xf>
    <xf numFmtId="1" fontId="21" fillId="5" borderId="7" xfId="0" applyNumberFormat="1" applyFont="1" applyFill="1" applyBorder="1" applyAlignment="1" applyProtection="1">
      <alignment horizontal="center" vertical="center" wrapText="1"/>
      <protection locked="0"/>
    </xf>
    <xf numFmtId="167" fontId="10" fillId="5" borderId="6" xfId="0" applyNumberFormat="1" applyFont="1" applyFill="1" applyBorder="1" applyAlignment="1" applyProtection="1">
      <alignment horizontal="left" vertical="center" wrapText="1"/>
      <protection locked="0"/>
    </xf>
    <xf numFmtId="167" fontId="10" fillId="5" borderId="7" xfId="0" applyNumberFormat="1" applyFont="1" applyFill="1" applyBorder="1" applyAlignment="1" applyProtection="1">
      <alignment horizontal="left" vertical="center" wrapText="1"/>
      <protection locked="0"/>
    </xf>
    <xf numFmtId="167" fontId="9" fillId="0" borderId="0" xfId="0" applyNumberFormat="1" applyFont="1" applyFill="1" applyBorder="1" applyAlignment="1" applyProtection="1">
      <alignment horizontal="right" vertical="top"/>
    </xf>
    <xf numFmtId="167" fontId="5" fillId="8" borderId="3" xfId="0" applyNumberFormat="1" applyFont="1" applyFill="1" applyBorder="1" applyAlignment="1" applyProtection="1">
      <alignment horizontal="center" vertical="center" wrapText="1"/>
      <protection locked="0"/>
    </xf>
    <xf numFmtId="167" fontId="5" fillId="8" borderId="4" xfId="0" applyNumberFormat="1" applyFont="1" applyFill="1" applyBorder="1" applyAlignment="1" applyProtection="1">
      <alignment horizontal="center" vertical="center" wrapText="1"/>
      <protection locked="0"/>
    </xf>
    <xf numFmtId="167" fontId="5" fillId="8" borderId="5" xfId="0" applyNumberFormat="1" applyFont="1" applyFill="1" applyBorder="1" applyAlignment="1" applyProtection="1">
      <alignment horizontal="center" vertical="center" wrapText="1"/>
      <protection locked="0"/>
    </xf>
    <xf numFmtId="167" fontId="6" fillId="8" borderId="6" xfId="0" applyNumberFormat="1" applyFont="1" applyFill="1" applyBorder="1" applyAlignment="1" applyProtection="1">
      <alignment horizontal="center" vertical="center" wrapText="1"/>
      <protection locked="0"/>
    </xf>
    <xf numFmtId="167" fontId="6" fillId="8" borderId="7" xfId="0" applyNumberFormat="1" applyFont="1" applyFill="1" applyBorder="1" applyAlignment="1" applyProtection="1">
      <alignment horizontal="center" vertical="center" wrapText="1"/>
      <protection locked="0"/>
    </xf>
    <xf numFmtId="167" fontId="4" fillId="8" borderId="6" xfId="0" applyNumberFormat="1" applyFont="1" applyFill="1" applyBorder="1" applyAlignment="1" applyProtection="1">
      <alignment horizontal="center" vertical="center" wrapText="1"/>
      <protection locked="0"/>
    </xf>
    <xf numFmtId="167" fontId="4" fillId="8" borderId="7" xfId="0" applyNumberFormat="1" applyFont="1" applyFill="1" applyBorder="1" applyAlignment="1" applyProtection="1">
      <alignment horizontal="center" vertical="center" wrapText="1"/>
      <protection locked="0"/>
    </xf>
    <xf numFmtId="167" fontId="3" fillId="0" borderId="2" xfId="0" applyNumberFormat="1" applyFont="1" applyFill="1" applyBorder="1" applyAlignment="1" applyProtection="1">
      <alignment horizontal="center" vertical="top" wrapText="1"/>
      <protection locked="0"/>
    </xf>
    <xf numFmtId="167" fontId="27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27" fillId="0" borderId="4" xfId="0" applyNumberFormat="1" applyFont="1" applyFill="1" applyBorder="1" applyAlignment="1" applyProtection="1">
      <alignment horizontal="center" vertical="center" wrapText="1"/>
      <protection locked="0"/>
    </xf>
    <xf numFmtId="167" fontId="27" fillId="0" borderId="5" xfId="0" applyNumberFormat="1" applyFont="1" applyFill="1" applyBorder="1" applyAlignment="1" applyProtection="1">
      <alignment horizontal="center" vertical="center" wrapText="1"/>
      <protection locked="0"/>
    </xf>
    <xf numFmtId="167" fontId="4" fillId="2" borderId="3" xfId="0" applyNumberFormat="1" applyFont="1" applyFill="1" applyBorder="1" applyAlignment="1" applyProtection="1">
      <alignment horizontal="left" vertical="center" wrapText="1"/>
      <protection locked="0"/>
    </xf>
    <xf numFmtId="167" fontId="4" fillId="2" borderId="4" xfId="0" applyNumberFormat="1" applyFont="1" applyFill="1" applyBorder="1" applyAlignment="1" applyProtection="1">
      <alignment horizontal="left" vertical="center" wrapText="1"/>
      <protection locked="0"/>
    </xf>
    <xf numFmtId="167" fontId="4" fillId="2" borderId="5" xfId="0" applyNumberFormat="1" applyFont="1" applyFill="1" applyBorder="1" applyAlignment="1" applyProtection="1">
      <alignment horizontal="left" vertical="center" wrapText="1"/>
      <protection locked="0"/>
    </xf>
    <xf numFmtId="169" fontId="28" fillId="0" borderId="1" xfId="21" applyNumberFormat="1" applyFont="1" applyFill="1" applyBorder="1" applyAlignment="1" applyProtection="1">
      <alignment vertical="center"/>
    </xf>
  </cellXfs>
  <cellStyles count="22">
    <cellStyle name="st24" xfId="19" xr:uid="{00000000-0005-0000-0000-000000000000}"/>
    <cellStyle name="xl25" xfId="1" xr:uid="{00000000-0005-0000-0000-000001000000}"/>
    <cellStyle name="xl33" xfId="2" xr:uid="{00000000-0005-0000-0000-000002000000}"/>
    <cellStyle name="xl34" xfId="3" xr:uid="{00000000-0005-0000-0000-000003000000}"/>
    <cellStyle name="xl35" xfId="4" xr:uid="{00000000-0005-0000-0000-000004000000}"/>
    <cellStyle name="xl36" xfId="5" xr:uid="{00000000-0005-0000-0000-000005000000}"/>
    <cellStyle name="xl37" xfId="6" xr:uid="{00000000-0005-0000-0000-000006000000}"/>
    <cellStyle name="xl54" xfId="16" xr:uid="{00000000-0005-0000-0000-000007000000}"/>
    <cellStyle name="xl57" xfId="17" xr:uid="{00000000-0005-0000-0000-000008000000}"/>
    <cellStyle name="xl59" xfId="18" xr:uid="{00000000-0005-0000-0000-000009000000}"/>
    <cellStyle name="Обычный" xfId="0" builtinId="0"/>
    <cellStyle name="Обычный 2" xfId="7" xr:uid="{00000000-0005-0000-0000-00000B000000}"/>
    <cellStyle name="Обычный 3" xfId="20" xr:uid="{00000000-0005-0000-0000-00000C000000}"/>
    <cellStyle name="Процентный 2" xfId="14" xr:uid="{00000000-0005-0000-0000-00000D000000}"/>
    <cellStyle name="Стиль 1" xfId="8" xr:uid="{00000000-0005-0000-0000-00000E000000}"/>
    <cellStyle name="Стиль 2" xfId="9" xr:uid="{00000000-0005-0000-0000-00000F000000}"/>
    <cellStyle name="Стиль 3" xfId="10" xr:uid="{00000000-0005-0000-0000-000010000000}"/>
    <cellStyle name="Стиль 4" xfId="11" xr:uid="{00000000-0005-0000-0000-000011000000}"/>
    <cellStyle name="Стиль 5" xfId="12" xr:uid="{00000000-0005-0000-0000-000012000000}"/>
    <cellStyle name="Стиль 6" xfId="13" xr:uid="{00000000-0005-0000-0000-000013000000}"/>
    <cellStyle name="Финансовый" xfId="21" builtinId="3"/>
    <cellStyle name="Финансовый 2" xfId="15" xr:uid="{00000000-0005-0000-0000-000015000000}"/>
  </cellStyles>
  <dxfs count="0"/>
  <tableStyles count="0" defaultTableStyle="TableStyleMedium2" defaultPivotStyle="PivotStyleLight16"/>
  <colors>
    <mruColors>
      <color rgb="FFCCFF99"/>
      <color rgb="FFFFFF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60"/>
  <sheetViews>
    <sheetView tabSelected="1" view="pageBreakPreview" topLeftCell="E24" zoomScale="120" zoomScaleNormal="100" zoomScaleSheetLayoutView="120" workbookViewId="0">
      <selection activeCell="I40" sqref="I40"/>
    </sheetView>
  </sheetViews>
  <sheetFormatPr defaultColWidth="9.140625" defaultRowHeight="12.75" outlineLevelCol="1" x14ac:dyDescent="0.2"/>
  <cols>
    <col min="1" max="1" width="43.140625" style="3" customWidth="1"/>
    <col min="2" max="2" width="13.85546875" style="3" customWidth="1"/>
    <col min="3" max="3" width="17.28515625" style="3" hidden="1" customWidth="1" outlineLevel="1"/>
    <col min="4" max="4" width="21.5703125" style="3" customWidth="1" collapsed="1"/>
    <col min="5" max="5" width="19.140625" style="11" bestFit="1" customWidth="1"/>
    <col min="6" max="6" width="17.85546875" style="12" customWidth="1"/>
    <col min="7" max="7" width="17" style="3" customWidth="1"/>
    <col min="8" max="8" width="21" style="13" customWidth="1"/>
    <col min="9" max="9" width="70.5703125" style="3" customWidth="1"/>
    <col min="10" max="10" width="15.28515625" style="3" customWidth="1"/>
    <col min="11" max="11" width="5" style="3" customWidth="1"/>
    <col min="12" max="12" width="11.140625" style="3" bestFit="1" customWidth="1"/>
    <col min="13" max="16384" width="9.140625" style="3"/>
  </cols>
  <sheetData>
    <row r="1" spans="1:9" ht="19.149999999999999" customHeight="1" x14ac:dyDescent="0.2">
      <c r="A1" s="1"/>
      <c r="B1" s="1"/>
      <c r="C1" s="2"/>
      <c r="D1" s="2"/>
      <c r="E1" s="2"/>
      <c r="F1" s="2"/>
      <c r="G1" s="2"/>
      <c r="H1" s="222" t="s">
        <v>84</v>
      </c>
      <c r="I1" s="222"/>
    </row>
    <row r="2" spans="1:9" ht="21.4" customHeight="1" x14ac:dyDescent="0.2">
      <c r="A2" s="230" t="s">
        <v>95</v>
      </c>
      <c r="B2" s="230"/>
      <c r="C2" s="230"/>
      <c r="D2" s="230"/>
      <c r="E2" s="230"/>
      <c r="F2" s="230"/>
      <c r="G2" s="230"/>
      <c r="H2" s="230"/>
      <c r="I2" s="230"/>
    </row>
    <row r="3" spans="1:9" ht="19.149999999999999" customHeight="1" x14ac:dyDescent="0.2">
      <c r="A3" s="17" t="s">
        <v>0</v>
      </c>
      <c r="B3" s="35"/>
      <c r="C3" s="223" t="s">
        <v>51</v>
      </c>
      <c r="D3" s="224"/>
      <c r="E3" s="224"/>
      <c r="F3" s="224"/>
      <c r="G3" s="224"/>
      <c r="H3" s="224"/>
      <c r="I3" s="225"/>
    </row>
    <row r="4" spans="1:9" ht="39.75" customHeight="1" x14ac:dyDescent="0.2">
      <c r="A4" s="211" t="s">
        <v>1</v>
      </c>
      <c r="B4" s="226" t="s">
        <v>93</v>
      </c>
      <c r="C4" s="212" t="s">
        <v>79</v>
      </c>
      <c r="D4" s="212" t="s">
        <v>80</v>
      </c>
      <c r="E4" s="212" t="s">
        <v>81</v>
      </c>
      <c r="F4" s="212"/>
      <c r="G4" s="212"/>
      <c r="H4" s="216" t="s">
        <v>82</v>
      </c>
      <c r="I4" s="212" t="s">
        <v>53</v>
      </c>
    </row>
    <row r="5" spans="1:9" ht="23.25" customHeight="1" x14ac:dyDescent="0.2">
      <c r="A5" s="211"/>
      <c r="B5" s="227"/>
      <c r="C5" s="212"/>
      <c r="D5" s="212"/>
      <c r="E5" s="18" t="s">
        <v>3</v>
      </c>
      <c r="F5" s="18" t="s">
        <v>4</v>
      </c>
      <c r="G5" s="18" t="s">
        <v>5</v>
      </c>
      <c r="H5" s="216"/>
      <c r="I5" s="212"/>
    </row>
    <row r="6" spans="1:9" ht="16.5" customHeight="1" x14ac:dyDescent="0.2">
      <c r="A6" s="19">
        <v>1</v>
      </c>
      <c r="B6" s="20">
        <v>2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</row>
    <row r="7" spans="1:9" s="5" customFormat="1" ht="23.25" customHeight="1" x14ac:dyDescent="0.2">
      <c r="A7" s="4" t="s">
        <v>6</v>
      </c>
      <c r="B7" s="4"/>
      <c r="C7" s="58">
        <f>C8</f>
        <v>0</v>
      </c>
      <c r="D7" s="58"/>
      <c r="E7" s="59"/>
      <c r="F7" s="60"/>
      <c r="G7" s="59"/>
      <c r="H7" s="58"/>
      <c r="I7" s="28"/>
    </row>
    <row r="8" spans="1:9" ht="16.5" customHeight="1" x14ac:dyDescent="0.2">
      <c r="A8" s="29" t="s">
        <v>23</v>
      </c>
      <c r="B8" s="29"/>
      <c r="C8" s="54">
        <f>C9+C19</f>
        <v>0</v>
      </c>
      <c r="D8" s="125">
        <f>SUM(D9+D19)</f>
        <v>1027010.88246</v>
      </c>
      <c r="E8" s="125">
        <f>SUM(E9+E19)</f>
        <v>6918.4780000000001</v>
      </c>
      <c r="F8" s="125">
        <f>SUM(F9+F19)</f>
        <v>-1698.0463999999999</v>
      </c>
      <c r="G8" s="125">
        <f t="shared" ref="G8:G29" si="0">SUM(E8:F8)</f>
        <v>5220.4315999999999</v>
      </c>
      <c r="H8" s="125">
        <f>SUM(H9+H19)</f>
        <v>1032231.31406</v>
      </c>
      <c r="I8" s="30"/>
    </row>
    <row r="9" spans="1:9" ht="29.1" customHeight="1" x14ac:dyDescent="0.2">
      <c r="A9" s="25" t="s">
        <v>7</v>
      </c>
      <c r="B9" s="25"/>
      <c r="C9" s="55">
        <f>SUM(C10:C18)</f>
        <v>0</v>
      </c>
      <c r="D9" s="87">
        <f>SUM(D10:D18)</f>
        <v>509845</v>
      </c>
      <c r="E9" s="172">
        <f>SUM(E10:E18)</f>
        <v>0</v>
      </c>
      <c r="F9" s="172">
        <f>SUM(F10:F18)</f>
        <v>0</v>
      </c>
      <c r="G9" s="82">
        <f t="shared" si="0"/>
        <v>0</v>
      </c>
      <c r="H9" s="89">
        <f t="shared" ref="H9:H29" si="1">SUM(D9+G9)</f>
        <v>509845</v>
      </c>
      <c r="I9" s="30"/>
    </row>
    <row r="10" spans="1:9" ht="25.5" customHeight="1" x14ac:dyDescent="0.2">
      <c r="A10" s="25" t="s">
        <v>8</v>
      </c>
      <c r="B10" s="25"/>
      <c r="C10" s="56"/>
      <c r="D10" s="179">
        <v>457431.45400000003</v>
      </c>
      <c r="E10" s="81">
        <v>0</v>
      </c>
      <c r="F10" s="85">
        <v>0</v>
      </c>
      <c r="G10" s="177">
        <f t="shared" si="0"/>
        <v>0</v>
      </c>
      <c r="H10" s="178">
        <f t="shared" si="1"/>
        <v>457431.45400000003</v>
      </c>
      <c r="I10" s="80"/>
    </row>
    <row r="11" spans="1:9" ht="17.45" customHeight="1" x14ac:dyDescent="0.2">
      <c r="A11" s="25" t="s">
        <v>9</v>
      </c>
      <c r="B11" s="25"/>
      <c r="C11" s="54"/>
      <c r="D11" s="86">
        <v>17502</v>
      </c>
      <c r="E11" s="81">
        <v>0</v>
      </c>
      <c r="F11" s="81">
        <v>0</v>
      </c>
      <c r="G11" s="82">
        <f t="shared" si="0"/>
        <v>0</v>
      </c>
      <c r="H11" s="83">
        <f t="shared" si="1"/>
        <v>17502</v>
      </c>
      <c r="I11" s="166"/>
    </row>
    <row r="12" spans="1:9" ht="17.25" customHeight="1" x14ac:dyDescent="0.2">
      <c r="A12" s="25" t="s">
        <v>10</v>
      </c>
      <c r="B12" s="25"/>
      <c r="C12" s="54"/>
      <c r="D12" s="86">
        <v>200</v>
      </c>
      <c r="E12" s="85">
        <v>0</v>
      </c>
      <c r="F12" s="81">
        <v>0</v>
      </c>
      <c r="G12" s="82">
        <f t="shared" si="0"/>
        <v>0</v>
      </c>
      <c r="H12" s="83">
        <f t="shared" si="1"/>
        <v>200</v>
      </c>
      <c r="I12" s="80"/>
    </row>
    <row r="13" spans="1:9" ht="15" customHeight="1" x14ac:dyDescent="0.2">
      <c r="A13" s="25" t="s">
        <v>11</v>
      </c>
      <c r="B13" s="25"/>
      <c r="C13" s="54"/>
      <c r="D13" s="86">
        <v>0</v>
      </c>
      <c r="E13" s="81">
        <v>0</v>
      </c>
      <c r="F13" s="81">
        <v>0</v>
      </c>
      <c r="G13" s="82">
        <f t="shared" si="0"/>
        <v>0</v>
      </c>
      <c r="H13" s="83">
        <f t="shared" si="1"/>
        <v>0</v>
      </c>
      <c r="I13" s="80"/>
    </row>
    <row r="14" spans="1:9" ht="23.25" customHeight="1" x14ac:dyDescent="0.2">
      <c r="A14" s="25" t="s">
        <v>12</v>
      </c>
      <c r="B14" s="25"/>
      <c r="C14" s="54">
        <v>0</v>
      </c>
      <c r="D14" s="86">
        <v>1269</v>
      </c>
      <c r="E14" s="87">
        <v>0</v>
      </c>
      <c r="F14" s="81">
        <v>0</v>
      </c>
      <c r="G14" s="82">
        <f t="shared" si="0"/>
        <v>0</v>
      </c>
      <c r="H14" s="162">
        <f t="shared" si="1"/>
        <v>1269</v>
      </c>
      <c r="I14" s="80"/>
    </row>
    <row r="15" spans="1:9" ht="19.5" customHeight="1" x14ac:dyDescent="0.2">
      <c r="A15" s="25" t="s">
        <v>13</v>
      </c>
      <c r="B15" s="25"/>
      <c r="C15" s="54">
        <v>0</v>
      </c>
      <c r="D15" s="86">
        <v>1798</v>
      </c>
      <c r="E15" s="81">
        <v>0</v>
      </c>
      <c r="F15" s="81">
        <v>0</v>
      </c>
      <c r="G15" s="82">
        <f t="shared" si="0"/>
        <v>0</v>
      </c>
      <c r="H15" s="83">
        <f t="shared" si="1"/>
        <v>1798</v>
      </c>
      <c r="I15" s="80"/>
    </row>
    <row r="16" spans="1:9" ht="16.5" customHeight="1" x14ac:dyDescent="0.2">
      <c r="A16" s="25" t="s">
        <v>14</v>
      </c>
      <c r="B16" s="25"/>
      <c r="C16" s="54"/>
      <c r="D16" s="86">
        <v>3217</v>
      </c>
      <c r="E16" s="81">
        <v>0</v>
      </c>
      <c r="F16" s="81">
        <v>0</v>
      </c>
      <c r="G16" s="82">
        <f t="shared" si="0"/>
        <v>0</v>
      </c>
      <c r="H16" s="83">
        <f t="shared" si="1"/>
        <v>3217</v>
      </c>
      <c r="I16" s="80"/>
    </row>
    <row r="17" spans="1:11" ht="30" customHeight="1" x14ac:dyDescent="0.2">
      <c r="A17" s="25" t="s">
        <v>15</v>
      </c>
      <c r="B17" s="25"/>
      <c r="C17" s="54"/>
      <c r="D17" s="86">
        <v>4650</v>
      </c>
      <c r="E17" s="81">
        <v>0</v>
      </c>
      <c r="F17" s="81">
        <v>0</v>
      </c>
      <c r="G17" s="82">
        <f t="shared" si="0"/>
        <v>0</v>
      </c>
      <c r="H17" s="83">
        <f t="shared" si="1"/>
        <v>4650</v>
      </c>
      <c r="I17" s="171"/>
    </row>
    <row r="18" spans="1:11" ht="47.25" customHeight="1" x14ac:dyDescent="0.2">
      <c r="A18" s="25" t="s">
        <v>16</v>
      </c>
      <c r="B18" s="25"/>
      <c r="C18" s="54"/>
      <c r="D18" s="179">
        <v>23777.545999999998</v>
      </c>
      <c r="E18" s="85">
        <v>0</v>
      </c>
      <c r="F18" s="81">
        <v>0</v>
      </c>
      <c r="G18" s="82">
        <f t="shared" si="0"/>
        <v>0</v>
      </c>
      <c r="H18" s="175">
        <f t="shared" si="1"/>
        <v>23777.545999999998</v>
      </c>
      <c r="I18" s="171"/>
    </row>
    <row r="19" spans="1:11" ht="26.25" customHeight="1" x14ac:dyDescent="0.2">
      <c r="A19" s="25" t="s">
        <v>17</v>
      </c>
      <c r="B19" s="25"/>
      <c r="C19" s="54"/>
      <c r="D19" s="121">
        <f>SUM(D21)</f>
        <v>517165.88245999999</v>
      </c>
      <c r="E19" s="123">
        <f>SUM(E21)</f>
        <v>6918.4780000000001</v>
      </c>
      <c r="F19" s="123">
        <f>SUM(F21)</f>
        <v>-1698.0463999999999</v>
      </c>
      <c r="G19" s="123">
        <f>SUM(G21)</f>
        <v>5220.4315999999999</v>
      </c>
      <c r="H19" s="123">
        <f>SUM(H21)</f>
        <v>522386.31406</v>
      </c>
      <c r="I19" s="6"/>
    </row>
    <row r="20" spans="1:11" ht="39.6" customHeight="1" x14ac:dyDescent="0.2">
      <c r="A20" s="25" t="s">
        <v>39</v>
      </c>
      <c r="B20" s="25"/>
      <c r="C20" s="54"/>
      <c r="D20" s="86">
        <v>0</v>
      </c>
      <c r="E20" s="87">
        <v>0</v>
      </c>
      <c r="F20" s="87">
        <v>0</v>
      </c>
      <c r="G20" s="86">
        <f t="shared" si="0"/>
        <v>0</v>
      </c>
      <c r="H20" s="88">
        <f t="shared" si="1"/>
        <v>0</v>
      </c>
      <c r="I20" s="6"/>
    </row>
    <row r="21" spans="1:11" ht="47.25" customHeight="1" x14ac:dyDescent="0.2">
      <c r="A21" s="25" t="s">
        <v>40</v>
      </c>
      <c r="B21" s="25"/>
      <c r="C21" s="57"/>
      <c r="D21" s="121">
        <f>SUM(D22+D25+D27+D28)</f>
        <v>517165.88245999999</v>
      </c>
      <c r="E21" s="121">
        <f>SUM(E22+E25+E27+E28)</f>
        <v>6918.4780000000001</v>
      </c>
      <c r="F21" s="121">
        <f>SUM(F22+F25+F27+F28)</f>
        <v>-1698.0463999999999</v>
      </c>
      <c r="G21" s="121">
        <f>SUM(G22+G25+G27+G28)</f>
        <v>5220.4315999999999</v>
      </c>
      <c r="H21" s="122">
        <f t="shared" si="1"/>
        <v>522386.31406</v>
      </c>
      <c r="I21" s="6"/>
    </row>
    <row r="22" spans="1:11" ht="22.9" customHeight="1" x14ac:dyDescent="0.2">
      <c r="A22" s="25" t="s">
        <v>18</v>
      </c>
      <c r="B22" s="25"/>
      <c r="C22" s="54"/>
      <c r="D22" s="123">
        <v>47476.136500000001</v>
      </c>
      <c r="E22" s="124">
        <f>SUM(E23:E24)</f>
        <v>0</v>
      </c>
      <c r="F22" s="81">
        <v>0</v>
      </c>
      <c r="G22" s="123">
        <f t="shared" si="0"/>
        <v>0</v>
      </c>
      <c r="H22" s="122">
        <f t="shared" si="1"/>
        <v>47476.136500000001</v>
      </c>
    </row>
    <row r="23" spans="1:11" ht="26.25" customHeight="1" x14ac:dyDescent="0.2">
      <c r="A23" s="31" t="s">
        <v>19</v>
      </c>
      <c r="B23" s="31"/>
      <c r="C23" s="57"/>
      <c r="D23" s="90">
        <v>0</v>
      </c>
      <c r="E23" s="91">
        <v>0</v>
      </c>
      <c r="F23" s="91">
        <v>0</v>
      </c>
      <c r="G23" s="86">
        <f t="shared" si="0"/>
        <v>0</v>
      </c>
      <c r="H23" s="88">
        <f t="shared" si="1"/>
        <v>0</v>
      </c>
      <c r="I23" s="6"/>
    </row>
    <row r="24" spans="1:11" ht="34.5" customHeight="1" x14ac:dyDescent="0.2">
      <c r="A24" s="67" t="s">
        <v>20</v>
      </c>
      <c r="B24" s="67"/>
      <c r="C24" s="54"/>
      <c r="D24" s="123">
        <v>23552.136500000001</v>
      </c>
      <c r="E24" s="124">
        <v>0</v>
      </c>
      <c r="F24" s="81">
        <v>0</v>
      </c>
      <c r="G24" s="123">
        <f t="shared" si="0"/>
        <v>0</v>
      </c>
      <c r="H24" s="122">
        <f t="shared" si="1"/>
        <v>23552.136500000001</v>
      </c>
      <c r="I24" s="80"/>
    </row>
    <row r="25" spans="1:11" ht="144" customHeight="1" x14ac:dyDescent="0.2">
      <c r="A25" s="25" t="s">
        <v>41</v>
      </c>
      <c r="B25" s="25"/>
      <c r="C25" s="54"/>
      <c r="D25" s="123">
        <v>80703.255439999994</v>
      </c>
      <c r="E25" s="120">
        <v>966.77</v>
      </c>
      <c r="F25" s="120"/>
      <c r="G25" s="121">
        <f>SUM(E25:F25)</f>
        <v>966.77</v>
      </c>
      <c r="H25" s="122">
        <f t="shared" si="1"/>
        <v>81670.025439999998</v>
      </c>
      <c r="I25" s="180" t="s">
        <v>100</v>
      </c>
    </row>
    <row r="26" spans="1:11" s="62" customFormat="1" ht="47.25" customHeight="1" x14ac:dyDescent="0.2">
      <c r="A26" s="31" t="s">
        <v>42</v>
      </c>
      <c r="B26" s="31"/>
      <c r="C26" s="57"/>
      <c r="D26" s="156">
        <v>5574.3109999999997</v>
      </c>
      <c r="E26" s="163">
        <v>0</v>
      </c>
      <c r="F26" s="92"/>
      <c r="G26" s="164">
        <f t="shared" si="0"/>
        <v>0</v>
      </c>
      <c r="H26" s="157">
        <f t="shared" si="1"/>
        <v>5574.3109999999997</v>
      </c>
      <c r="I26" s="161"/>
    </row>
    <row r="27" spans="1:11" ht="189" customHeight="1" x14ac:dyDescent="0.2">
      <c r="A27" s="25" t="s">
        <v>21</v>
      </c>
      <c r="B27" s="25"/>
      <c r="C27" s="54"/>
      <c r="D27" s="123">
        <v>366240.01572000002</v>
      </c>
      <c r="E27" s="158">
        <v>1.6279999999999999</v>
      </c>
      <c r="F27" s="120">
        <v>-1698.0463999999999</v>
      </c>
      <c r="G27" s="121">
        <f>SUM(E27:F27)</f>
        <v>-1696.4184</v>
      </c>
      <c r="H27" s="122">
        <f t="shared" si="1"/>
        <v>364543.59732</v>
      </c>
      <c r="I27" s="180" t="s">
        <v>101</v>
      </c>
      <c r="J27" s="23"/>
      <c r="K27" s="23"/>
    </row>
    <row r="28" spans="1:11" ht="195.75" customHeight="1" x14ac:dyDescent="0.2">
      <c r="A28" s="25" t="s">
        <v>22</v>
      </c>
      <c r="B28" s="25"/>
      <c r="C28" s="54"/>
      <c r="D28" s="123">
        <v>22746.4748</v>
      </c>
      <c r="E28" s="87">
        <v>5950.08</v>
      </c>
      <c r="F28" s="124">
        <v>0</v>
      </c>
      <c r="G28" s="123">
        <f t="shared" si="0"/>
        <v>5950.08</v>
      </c>
      <c r="H28" s="122">
        <f t="shared" si="1"/>
        <v>28696.554800000002</v>
      </c>
      <c r="I28" s="180" t="s">
        <v>102</v>
      </c>
    </row>
    <row r="29" spans="1:11" ht="48.6" customHeight="1" x14ac:dyDescent="0.2">
      <c r="A29" s="32" t="s">
        <v>56</v>
      </c>
      <c r="B29" s="32"/>
      <c r="C29" s="54"/>
      <c r="D29" s="84">
        <v>0</v>
      </c>
      <c r="E29" s="81">
        <v>0</v>
      </c>
      <c r="F29" s="81">
        <v>0</v>
      </c>
      <c r="G29" s="82">
        <f t="shared" si="0"/>
        <v>0</v>
      </c>
      <c r="H29" s="83">
        <f t="shared" si="1"/>
        <v>0</v>
      </c>
      <c r="I29" s="53"/>
    </row>
    <row r="30" spans="1:11" ht="18" customHeight="1" x14ac:dyDescent="0.2">
      <c r="A30" s="234" t="s">
        <v>55</v>
      </c>
      <c r="B30" s="235"/>
      <c r="C30" s="235"/>
      <c r="D30" s="235"/>
      <c r="E30" s="235"/>
      <c r="F30" s="235"/>
      <c r="G30" s="235"/>
      <c r="H30" s="235"/>
      <c r="I30" s="236"/>
    </row>
    <row r="31" spans="1:11" ht="28.5" customHeight="1" x14ac:dyDescent="0.2">
      <c r="A31" s="42" t="s">
        <v>24</v>
      </c>
      <c r="B31" s="39"/>
      <c r="C31" s="41" t="e">
        <f>C32+C36+C37+#REF!</f>
        <v>#REF!</v>
      </c>
      <c r="D31" s="140">
        <f>SUM(D32+D36+D37)</f>
        <v>604383.25954999996</v>
      </c>
      <c r="E31" s="140">
        <f>SUM(E32+E36+E37)</f>
        <v>6000.08</v>
      </c>
      <c r="F31" s="93">
        <f>SUM(F32+F36+F37)</f>
        <v>-12631.11</v>
      </c>
      <c r="G31" s="140">
        <f>SUM(G32+G36+G37)</f>
        <v>-6631.0264299999999</v>
      </c>
      <c r="H31" s="140">
        <f>SUM(H32+H36+H37)</f>
        <v>597752.23311999999</v>
      </c>
      <c r="I31" s="77"/>
    </row>
    <row r="32" spans="1:11" s="69" customFormat="1" ht="66" customHeight="1" x14ac:dyDescent="0.2">
      <c r="A32" s="33" t="s">
        <v>61</v>
      </c>
      <c r="B32" s="63"/>
      <c r="C32" s="21"/>
      <c r="D32" s="130">
        <f>SUM(D33:D35)</f>
        <v>550026.16755000001</v>
      </c>
      <c r="E32" s="130">
        <f t="shared" ref="E32:H32" si="2">SUM(E33:E35)</f>
        <v>6000.08</v>
      </c>
      <c r="F32" s="130">
        <f t="shared" si="2"/>
        <v>-11531.10643</v>
      </c>
      <c r="G32" s="130">
        <f t="shared" si="2"/>
        <v>-5531.0264299999999</v>
      </c>
      <c r="H32" s="130">
        <f t="shared" si="2"/>
        <v>544495.14112000004</v>
      </c>
      <c r="I32" s="173" t="s">
        <v>99</v>
      </c>
    </row>
    <row r="33" spans="1:11" s="5" customFormat="1" ht="89.25" customHeight="1" x14ac:dyDescent="0.2">
      <c r="A33" s="33" t="s">
        <v>62</v>
      </c>
      <c r="B33" s="64">
        <v>120</v>
      </c>
      <c r="C33" s="21"/>
      <c r="D33" s="159">
        <v>131012.11675</v>
      </c>
      <c r="E33" s="130">
        <v>50</v>
      </c>
      <c r="F33" s="159">
        <v>-180</v>
      </c>
      <c r="G33" s="169">
        <f>SUM(E33:F33)</f>
        <v>-130</v>
      </c>
      <c r="H33" s="139">
        <f>SUM(D33+G33)</f>
        <v>130882.11675</v>
      </c>
      <c r="I33" s="181" t="s">
        <v>104</v>
      </c>
      <c r="K33" s="72"/>
    </row>
    <row r="34" spans="1:11" s="5" customFormat="1" ht="39.75" customHeight="1" x14ac:dyDescent="0.2">
      <c r="A34" s="33" t="s">
        <v>98</v>
      </c>
      <c r="B34" s="64">
        <v>110</v>
      </c>
      <c r="C34" s="21"/>
      <c r="D34" s="176">
        <v>59997</v>
      </c>
      <c r="E34" s="186">
        <v>0</v>
      </c>
      <c r="F34" s="159"/>
      <c r="G34" s="187">
        <f>SUM(E34:F34)</f>
        <v>0</v>
      </c>
      <c r="H34" s="189">
        <f>SUM(D34+G34)</f>
        <v>59997</v>
      </c>
      <c r="I34" s="188"/>
      <c r="K34" s="72"/>
    </row>
    <row r="35" spans="1:11" s="69" customFormat="1" ht="283.5" customHeight="1" x14ac:dyDescent="0.2">
      <c r="A35" s="33" t="s">
        <v>63</v>
      </c>
      <c r="B35" s="64" t="s">
        <v>91</v>
      </c>
      <c r="C35" s="21"/>
      <c r="D35" s="159">
        <v>359017.05080000003</v>
      </c>
      <c r="E35" s="199">
        <v>5950.08</v>
      </c>
      <c r="F35" s="237">
        <v>-11351.10643</v>
      </c>
      <c r="G35" s="169">
        <f>SUM(E35:F35)</f>
        <v>-5401.0264299999999</v>
      </c>
      <c r="H35" s="139">
        <f>SUM(D35+G35)</f>
        <v>353616.02437</v>
      </c>
      <c r="I35" s="184" t="s">
        <v>108</v>
      </c>
    </row>
    <row r="36" spans="1:11" s="14" customFormat="1" ht="22.9" customHeight="1" x14ac:dyDescent="0.2">
      <c r="A36" s="26" t="s">
        <v>64</v>
      </c>
      <c r="B36" s="64">
        <v>340</v>
      </c>
      <c r="C36" s="15"/>
      <c r="D36" s="97">
        <v>0</v>
      </c>
      <c r="E36" s="98">
        <v>0</v>
      </c>
      <c r="F36" s="98">
        <v>0</v>
      </c>
      <c r="G36" s="96">
        <f>SUM(E36:F36)</f>
        <v>0</v>
      </c>
      <c r="H36" s="95">
        <f>SUM(D36+G36)</f>
        <v>0</v>
      </c>
      <c r="I36" s="26"/>
    </row>
    <row r="37" spans="1:11" s="5" customFormat="1" ht="104.25" customHeight="1" x14ac:dyDescent="0.2">
      <c r="A37" s="33" t="s">
        <v>65</v>
      </c>
      <c r="B37" s="63" t="s">
        <v>83</v>
      </c>
      <c r="C37" s="15"/>
      <c r="D37" s="191">
        <v>54357.091999999997</v>
      </c>
      <c r="E37" s="192">
        <v>0</v>
      </c>
      <c r="F37" s="182">
        <v>-1100</v>
      </c>
      <c r="G37" s="193">
        <f>SUM(E37:F37)</f>
        <v>-1100</v>
      </c>
      <c r="H37" s="194">
        <f>SUM(D37+G37)</f>
        <v>53257.091999999997</v>
      </c>
      <c r="I37" s="185" t="s">
        <v>112</v>
      </c>
    </row>
    <row r="38" spans="1:11" s="14" customFormat="1" ht="39.950000000000003" customHeight="1" x14ac:dyDescent="0.2">
      <c r="A38" s="42" t="s">
        <v>25</v>
      </c>
      <c r="B38" s="41"/>
      <c r="C38" s="41">
        <f>C39+C40+C45</f>
        <v>0</v>
      </c>
      <c r="D38" s="140">
        <f>SUM(D39+D40+D45)</f>
        <v>420594.83360000001</v>
      </c>
      <c r="E38" s="140">
        <f>SUM(E39+E40+E45)</f>
        <v>13122.20109</v>
      </c>
      <c r="F38" s="140">
        <f>SUM(F39+F40+F45)</f>
        <v>-1156.7980600000001</v>
      </c>
      <c r="G38" s="140">
        <f>SUM(G39+G40+G45)</f>
        <v>11965.403029999999</v>
      </c>
      <c r="H38" s="140">
        <f>SUM(H39+H40+H45)</f>
        <v>432560.23663</v>
      </c>
      <c r="I38" s="77"/>
    </row>
    <row r="39" spans="1:11" s="14" customFormat="1" ht="15.75" customHeight="1" x14ac:dyDescent="0.2">
      <c r="A39" s="46" t="s">
        <v>86</v>
      </c>
      <c r="B39" s="44"/>
      <c r="C39" s="61"/>
      <c r="D39" s="119">
        <v>100</v>
      </c>
      <c r="E39" s="98">
        <v>0</v>
      </c>
      <c r="F39" s="98">
        <v>0</v>
      </c>
      <c r="G39" s="96">
        <f>SUM(E39:F39)</f>
        <v>0</v>
      </c>
      <c r="H39" s="101">
        <f>SUM(D39+G39)</f>
        <v>100</v>
      </c>
      <c r="I39" s="26"/>
    </row>
    <row r="40" spans="1:11" s="14" customFormat="1" ht="21" customHeight="1" x14ac:dyDescent="0.2">
      <c r="A40" s="46" t="s">
        <v>26</v>
      </c>
      <c r="B40" s="44"/>
      <c r="C40" s="15">
        <f>C41+C42</f>
        <v>0</v>
      </c>
      <c r="D40" s="153">
        <f>SUM(D41:D44)</f>
        <v>210400.72036000001</v>
      </c>
      <c r="E40" s="153">
        <f>SUM(E41:E44)</f>
        <v>1312.1946600000001</v>
      </c>
      <c r="F40" s="153">
        <f>SUM(F41:F44)</f>
        <v>-558.75166000000002</v>
      </c>
      <c r="G40" s="154">
        <f>SUM(E40:F40)</f>
        <v>753.44299999999998</v>
      </c>
      <c r="H40" s="150">
        <f>SUM(D40+G40)</f>
        <v>211154.16336000001</v>
      </c>
      <c r="I40" s="45"/>
    </row>
    <row r="41" spans="1:11" s="5" customFormat="1" ht="14.25" hidden="1" customHeight="1" x14ac:dyDescent="0.2">
      <c r="A41" s="33" t="s">
        <v>66</v>
      </c>
      <c r="B41" s="64">
        <v>360</v>
      </c>
      <c r="C41" s="15"/>
      <c r="D41" s="99">
        <v>0</v>
      </c>
      <c r="E41" s="100">
        <v>0</v>
      </c>
      <c r="F41" s="100">
        <v>0</v>
      </c>
      <c r="G41" s="102">
        <f>SUM(E41:F41)</f>
        <v>0</v>
      </c>
      <c r="H41" s="101">
        <f>SUM(D41+G41)</f>
        <v>0</v>
      </c>
      <c r="I41" s="33"/>
    </row>
    <row r="42" spans="1:11" s="14" customFormat="1" ht="48.75" customHeight="1" x14ac:dyDescent="0.2">
      <c r="A42" s="220" t="s">
        <v>67</v>
      </c>
      <c r="B42" s="218" t="s">
        <v>58</v>
      </c>
      <c r="C42" s="21"/>
      <c r="D42" s="202">
        <v>210400.72036000001</v>
      </c>
      <c r="E42" s="200">
        <v>1312.1946600000001</v>
      </c>
      <c r="F42" s="200">
        <v>-558.75166000000002</v>
      </c>
      <c r="G42" s="209">
        <f t="shared" ref="G42" si="3">SUM(E42:F43)</f>
        <v>753.44299999999998</v>
      </c>
      <c r="H42" s="207">
        <f>SUM(D42+G42)</f>
        <v>211154.16336000001</v>
      </c>
      <c r="I42" s="205" t="s">
        <v>111</v>
      </c>
    </row>
    <row r="43" spans="1:11" s="14" customFormat="1" ht="338.25" customHeight="1" x14ac:dyDescent="0.2">
      <c r="A43" s="221"/>
      <c r="B43" s="219"/>
      <c r="C43" s="21"/>
      <c r="D43" s="203"/>
      <c r="E43" s="201"/>
      <c r="F43" s="201"/>
      <c r="G43" s="210"/>
      <c r="H43" s="208"/>
      <c r="I43" s="206"/>
    </row>
    <row r="44" spans="1:11" s="5" customFormat="1" ht="7.5" hidden="1" customHeight="1" x14ac:dyDescent="0.2">
      <c r="A44" s="33" t="s">
        <v>43</v>
      </c>
      <c r="B44" s="64"/>
      <c r="C44" s="15">
        <v>0</v>
      </c>
      <c r="D44" s="99">
        <v>0</v>
      </c>
      <c r="E44" s="100">
        <v>0</v>
      </c>
      <c r="F44" s="100">
        <v>0</v>
      </c>
      <c r="G44" s="96">
        <f t="shared" ref="G44:G49" si="4">SUM(E44:F44)</f>
        <v>0</v>
      </c>
      <c r="H44" s="103">
        <f t="shared" ref="H44:H50" si="5">SUM(D44+G44)</f>
        <v>0</v>
      </c>
      <c r="I44" s="68"/>
    </row>
    <row r="45" spans="1:11" ht="0.75" hidden="1" customHeight="1" x14ac:dyDescent="0.2">
      <c r="A45" s="46" t="s">
        <v>27</v>
      </c>
      <c r="B45" s="78"/>
      <c r="C45" s="43">
        <f>C46+C47+C48+C49+C50</f>
        <v>0</v>
      </c>
      <c r="D45" s="135">
        <f>SUM(D46:D50)</f>
        <v>210094.11324000001</v>
      </c>
      <c r="E45" s="136">
        <f>SUM(E46:E50)</f>
        <v>11810.006429999999</v>
      </c>
      <c r="F45" s="136">
        <f>SUM(F46:F50)</f>
        <v>-598.04639999999995</v>
      </c>
      <c r="G45" s="137">
        <f t="shared" si="4"/>
        <v>11211.96003</v>
      </c>
      <c r="H45" s="138">
        <f t="shared" si="5"/>
        <v>221306.07326999999</v>
      </c>
      <c r="I45" s="47"/>
    </row>
    <row r="46" spans="1:11" s="69" customFormat="1" ht="253.5" customHeight="1" x14ac:dyDescent="0.2">
      <c r="A46" s="33" t="s">
        <v>68</v>
      </c>
      <c r="B46" s="64" t="s">
        <v>92</v>
      </c>
      <c r="C46" s="61"/>
      <c r="D46" s="146">
        <v>206356.93440999999</v>
      </c>
      <c r="E46" s="124">
        <v>11351.10643</v>
      </c>
      <c r="F46" s="198">
        <v>-598.04639999999995</v>
      </c>
      <c r="G46" s="169">
        <f t="shared" si="4"/>
        <v>10753.060030000001</v>
      </c>
      <c r="H46" s="139">
        <f t="shared" si="5"/>
        <v>217109.99444000001</v>
      </c>
      <c r="I46" s="185" t="s">
        <v>110</v>
      </c>
    </row>
    <row r="47" spans="1:11" s="71" customFormat="1" ht="42" customHeight="1" x14ac:dyDescent="0.2">
      <c r="A47" s="70" t="s">
        <v>69</v>
      </c>
      <c r="B47" s="64">
        <v>630</v>
      </c>
      <c r="C47" s="15"/>
      <c r="D47" s="165">
        <v>287.65039999999999</v>
      </c>
      <c r="E47" s="153">
        <v>0</v>
      </c>
      <c r="F47" s="168">
        <v>0</v>
      </c>
      <c r="G47" s="135">
        <f t="shared" si="4"/>
        <v>0</v>
      </c>
      <c r="H47" s="194">
        <f t="shared" si="5"/>
        <v>287.65039999999999</v>
      </c>
      <c r="I47" s="188"/>
    </row>
    <row r="48" spans="1:11" s="5" customFormat="1" ht="76.5" customHeight="1" x14ac:dyDescent="0.2">
      <c r="A48" s="33" t="s">
        <v>70</v>
      </c>
      <c r="B48" s="64">
        <v>810</v>
      </c>
      <c r="C48" s="15"/>
      <c r="D48" s="151">
        <v>1550.7384300000001</v>
      </c>
      <c r="E48" s="182">
        <v>458.9</v>
      </c>
      <c r="F48" s="97">
        <v>0</v>
      </c>
      <c r="G48" s="169">
        <f t="shared" si="4"/>
        <v>458.9</v>
      </c>
      <c r="H48" s="189">
        <f t="shared" si="5"/>
        <v>2009.63843</v>
      </c>
      <c r="I48" s="183" t="s">
        <v>103</v>
      </c>
    </row>
    <row r="49" spans="1:9" s="14" customFormat="1" ht="23.25" customHeight="1" x14ac:dyDescent="0.2">
      <c r="A49" s="26" t="s">
        <v>71</v>
      </c>
      <c r="B49" s="44">
        <v>830</v>
      </c>
      <c r="C49" s="15"/>
      <c r="D49" s="145">
        <v>240</v>
      </c>
      <c r="E49" s="98">
        <v>0</v>
      </c>
      <c r="F49" s="170">
        <v>0</v>
      </c>
      <c r="G49" s="103">
        <f t="shared" si="4"/>
        <v>0</v>
      </c>
      <c r="H49" s="197">
        <f t="shared" si="5"/>
        <v>240</v>
      </c>
      <c r="I49" s="183"/>
    </row>
    <row r="50" spans="1:9" s="14" customFormat="1" ht="49.5" customHeight="1" x14ac:dyDescent="0.2">
      <c r="A50" s="26" t="s">
        <v>72</v>
      </c>
      <c r="B50" s="44">
        <v>850</v>
      </c>
      <c r="C50" s="15"/>
      <c r="D50" s="145">
        <v>1658.79</v>
      </c>
      <c r="E50" s="141">
        <v>0</v>
      </c>
      <c r="F50" s="170">
        <v>0</v>
      </c>
      <c r="G50" s="169">
        <f>SUM(E50:F50)</f>
        <v>0</v>
      </c>
      <c r="H50" s="189">
        <f t="shared" si="5"/>
        <v>1658.79</v>
      </c>
      <c r="I50" s="183"/>
    </row>
    <row r="51" spans="1:9" ht="32.65" customHeight="1" x14ac:dyDescent="0.2">
      <c r="A51" s="38" t="s">
        <v>28</v>
      </c>
      <c r="B51" s="39"/>
      <c r="C51" s="40"/>
      <c r="D51" s="132">
        <f>SUM(D52:D58)</f>
        <v>65226.362999999998</v>
      </c>
      <c r="E51" s="132">
        <f>SUM(E52:E58)</f>
        <v>486.90499999999997</v>
      </c>
      <c r="F51" s="132">
        <f>SUM(F52:F58)</f>
        <v>-600.85</v>
      </c>
      <c r="G51" s="132">
        <f>SUM(G52:G58)</f>
        <v>-113.94499999999999</v>
      </c>
      <c r="H51" s="132">
        <f>SUM(H52:H58)</f>
        <v>65112.417999999998</v>
      </c>
      <c r="I51" s="48"/>
    </row>
    <row r="52" spans="1:9" s="14" customFormat="1" ht="36" customHeight="1" x14ac:dyDescent="0.2">
      <c r="A52" s="26" t="s">
        <v>73</v>
      </c>
      <c r="B52" s="44">
        <v>400</v>
      </c>
      <c r="C52" s="15"/>
      <c r="D52" s="152">
        <v>44927.891000000003</v>
      </c>
      <c r="E52" s="128">
        <v>0</v>
      </c>
      <c r="F52" s="128">
        <v>0</v>
      </c>
      <c r="G52" s="131">
        <f t="shared" ref="G52:G58" si="6">SUM(E52:F52)</f>
        <v>0</v>
      </c>
      <c r="H52" s="189">
        <f t="shared" ref="H52:H58" si="7">SUM(D52+G52)</f>
        <v>44927.891000000003</v>
      </c>
      <c r="I52" s="190"/>
    </row>
    <row r="53" spans="1:9" s="14" customFormat="1" ht="78" customHeight="1" x14ac:dyDescent="0.2">
      <c r="A53" s="26" t="s">
        <v>74</v>
      </c>
      <c r="B53" s="44">
        <v>243</v>
      </c>
      <c r="C53" s="15"/>
      <c r="D53" s="144">
        <v>7287.25</v>
      </c>
      <c r="E53" s="170">
        <v>486.90499999999997</v>
      </c>
      <c r="F53" s="141">
        <v>0</v>
      </c>
      <c r="G53" s="131">
        <f t="shared" si="6"/>
        <v>486.90499999999997</v>
      </c>
      <c r="H53" s="189">
        <f t="shared" si="7"/>
        <v>7774.1549999999997</v>
      </c>
      <c r="I53" s="190" t="s">
        <v>106</v>
      </c>
    </row>
    <row r="54" spans="1:9" ht="70.5" customHeight="1" x14ac:dyDescent="0.2">
      <c r="A54" s="26" t="s">
        <v>75</v>
      </c>
      <c r="B54" s="44">
        <v>350</v>
      </c>
      <c r="C54" s="15"/>
      <c r="D54" s="144">
        <v>353</v>
      </c>
      <c r="E54" s="98">
        <v>0</v>
      </c>
      <c r="F54" s="98">
        <v>-65</v>
      </c>
      <c r="G54" s="96">
        <f t="shared" si="6"/>
        <v>-65</v>
      </c>
      <c r="H54" s="196">
        <f t="shared" si="7"/>
        <v>288</v>
      </c>
      <c r="I54" s="195" t="s">
        <v>109</v>
      </c>
    </row>
    <row r="55" spans="1:9" ht="34.700000000000003" customHeight="1" x14ac:dyDescent="0.2">
      <c r="A55" s="26" t="s">
        <v>44</v>
      </c>
      <c r="B55" s="44">
        <v>820</v>
      </c>
      <c r="C55" s="43"/>
      <c r="D55" s="104">
        <v>0</v>
      </c>
      <c r="E55" s="98">
        <v>0</v>
      </c>
      <c r="F55" s="98">
        <v>0</v>
      </c>
      <c r="G55" s="96">
        <f t="shared" si="6"/>
        <v>0</v>
      </c>
      <c r="H55" s="101">
        <f t="shared" si="7"/>
        <v>0</v>
      </c>
      <c r="I55" s="74"/>
    </row>
    <row r="56" spans="1:9" ht="55.5" customHeight="1" x14ac:dyDescent="0.2">
      <c r="A56" s="26" t="s">
        <v>76</v>
      </c>
      <c r="B56" s="64">
        <v>840</v>
      </c>
      <c r="C56" s="43"/>
      <c r="D56" s="97">
        <v>0</v>
      </c>
      <c r="E56" s="98">
        <v>0</v>
      </c>
      <c r="F56" s="98">
        <v>0</v>
      </c>
      <c r="G56" s="96">
        <f t="shared" si="6"/>
        <v>0</v>
      </c>
      <c r="H56" s="101" t="s">
        <v>105</v>
      </c>
      <c r="I56" s="75"/>
    </row>
    <row r="57" spans="1:9" s="14" customFormat="1" ht="101.25" customHeight="1" x14ac:dyDescent="0.2">
      <c r="A57" s="26" t="s">
        <v>77</v>
      </c>
      <c r="B57" s="44">
        <v>870</v>
      </c>
      <c r="C57" s="15"/>
      <c r="D57" s="152">
        <v>12658.222</v>
      </c>
      <c r="F57" s="141">
        <v>-535.85</v>
      </c>
      <c r="G57" s="131">
        <f>SUM(F57:F57)</f>
        <v>-535.85</v>
      </c>
      <c r="H57" s="189">
        <f t="shared" si="7"/>
        <v>12122.371999999999</v>
      </c>
      <c r="I57" s="183" t="s">
        <v>107</v>
      </c>
    </row>
    <row r="58" spans="1:9" s="69" customFormat="1" ht="32.25" customHeight="1" x14ac:dyDescent="0.2">
      <c r="A58" s="33" t="s">
        <v>60</v>
      </c>
      <c r="B58" s="64" t="s">
        <v>59</v>
      </c>
      <c r="C58" s="21"/>
      <c r="D58" s="143"/>
      <c r="E58" s="130">
        <v>0</v>
      </c>
      <c r="F58" s="130">
        <v>0</v>
      </c>
      <c r="G58" s="131">
        <f t="shared" si="6"/>
        <v>0</v>
      </c>
      <c r="H58" s="95">
        <f t="shared" si="7"/>
        <v>0</v>
      </c>
      <c r="I58" s="73"/>
    </row>
    <row r="59" spans="1:9" ht="31.5" customHeight="1" x14ac:dyDescent="0.2">
      <c r="A59" s="49" t="s">
        <v>29</v>
      </c>
      <c r="B59" s="50"/>
      <c r="C59" s="51" t="e">
        <f>C31+C38+C51+0.1</f>
        <v>#REF!</v>
      </c>
      <c r="D59" s="133">
        <f>SUM(D31+D38+D51)</f>
        <v>1090204.45615</v>
      </c>
      <c r="E59" s="134">
        <f>SUM(E31+E38+E51)</f>
        <v>19609.186089999999</v>
      </c>
      <c r="F59" s="134">
        <f>SUM(F31+F38+F51)</f>
        <v>-14388.75806</v>
      </c>
      <c r="G59" s="134">
        <f>SUM(G31+G38+G51)</f>
        <v>5220.4315999999999</v>
      </c>
      <c r="H59" s="134">
        <f>SUM(H31+H38+H51)</f>
        <v>1095424.88775</v>
      </c>
      <c r="I59" s="52"/>
    </row>
    <row r="60" spans="1:9" ht="26.65" customHeight="1" x14ac:dyDescent="0.2">
      <c r="A60" s="29" t="s">
        <v>45</v>
      </c>
      <c r="B60" s="36"/>
      <c r="C60" s="16" t="e">
        <f>C59-C19</f>
        <v>#REF!</v>
      </c>
      <c r="D60" s="147">
        <f>SUM(D59-D21)</f>
        <v>573038.57368999999</v>
      </c>
      <c r="E60" s="155">
        <f>SUM(E59)</f>
        <v>19609.186089999999</v>
      </c>
      <c r="F60" s="155">
        <f>SUM(F59)</f>
        <v>-14388.75806</v>
      </c>
      <c r="G60" s="155">
        <f>SUM(G19)</f>
        <v>5220.4315999999999</v>
      </c>
      <c r="H60" s="142">
        <f>SUM(H59-H21)</f>
        <v>573038.57369999995</v>
      </c>
      <c r="I60" s="10"/>
    </row>
    <row r="61" spans="1:9" ht="28.5" customHeight="1" x14ac:dyDescent="0.2">
      <c r="A61" s="29" t="s">
        <v>30</v>
      </c>
      <c r="B61" s="36"/>
      <c r="C61" s="16" t="e">
        <f>C7-C59</f>
        <v>#REF!</v>
      </c>
      <c r="D61" s="126">
        <v>-63193.57359</v>
      </c>
      <c r="E61" s="167">
        <v>0</v>
      </c>
      <c r="F61" s="129">
        <v>0</v>
      </c>
      <c r="G61" s="129">
        <f>SUM(E61:F61)</f>
        <v>0</v>
      </c>
      <c r="H61" s="147">
        <f>SUM(D61+G61)</f>
        <v>-63193.57359</v>
      </c>
      <c r="I61" s="174"/>
    </row>
    <row r="62" spans="1:9" ht="31.9" customHeight="1" x14ac:dyDescent="0.2">
      <c r="A62" s="7" t="s">
        <v>85</v>
      </c>
      <c r="B62" s="37"/>
      <c r="C62" s="16" t="e">
        <f>-(C61/C9)*100</f>
        <v>#REF!</v>
      </c>
      <c r="D62" s="118">
        <v>51.7</v>
      </c>
      <c r="E62" s="105">
        <v>0</v>
      </c>
      <c r="F62" s="105">
        <v>0</v>
      </c>
      <c r="G62" s="105">
        <v>0</v>
      </c>
      <c r="H62" s="118">
        <v>51.7</v>
      </c>
      <c r="I62" s="10"/>
    </row>
    <row r="63" spans="1:9" ht="55.15" customHeight="1" x14ac:dyDescent="0.2">
      <c r="A63" s="7" t="s">
        <v>52</v>
      </c>
      <c r="B63" s="7"/>
      <c r="C63" s="16" t="e">
        <f>(-C61-C77)/C9%</f>
        <v>#REF!</v>
      </c>
      <c r="D63" s="118">
        <v>3.68</v>
      </c>
      <c r="E63" s="106">
        <v>0</v>
      </c>
      <c r="F63" s="106">
        <v>0</v>
      </c>
      <c r="G63" s="106">
        <v>0</v>
      </c>
      <c r="H63" s="118">
        <v>3.68</v>
      </c>
      <c r="I63" s="10"/>
    </row>
    <row r="64" spans="1:9" ht="29.25" customHeight="1" x14ac:dyDescent="0.2">
      <c r="A64" s="211" t="s">
        <v>1</v>
      </c>
      <c r="B64" s="228"/>
      <c r="C64" s="212" t="s">
        <v>57</v>
      </c>
      <c r="D64" s="212" t="s">
        <v>80</v>
      </c>
      <c r="E64" s="213" t="s">
        <v>2</v>
      </c>
      <c r="F64" s="214"/>
      <c r="G64" s="215"/>
      <c r="H64" s="216" t="s">
        <v>82</v>
      </c>
      <c r="I64" s="204"/>
    </row>
    <row r="65" spans="1:10" ht="41.25" customHeight="1" x14ac:dyDescent="0.2">
      <c r="A65" s="211"/>
      <c r="B65" s="229"/>
      <c r="C65" s="212"/>
      <c r="D65" s="212"/>
      <c r="E65" s="27" t="s">
        <v>3</v>
      </c>
      <c r="F65" s="27" t="s">
        <v>4</v>
      </c>
      <c r="G65" s="27" t="s">
        <v>5</v>
      </c>
      <c r="H65" s="216"/>
      <c r="I65" s="204"/>
    </row>
    <row r="66" spans="1:10" s="5" customFormat="1" ht="14.25" customHeight="1" x14ac:dyDescent="0.2">
      <c r="A66" s="20">
        <v>1</v>
      </c>
      <c r="B66" s="20">
        <v>2</v>
      </c>
      <c r="C66" s="22">
        <v>2</v>
      </c>
      <c r="D66" s="20">
        <v>3</v>
      </c>
      <c r="E66" s="20">
        <v>4</v>
      </c>
      <c r="F66" s="20">
        <v>5</v>
      </c>
      <c r="G66" s="20">
        <v>6</v>
      </c>
      <c r="H66" s="20">
        <v>7</v>
      </c>
      <c r="I66" s="76">
        <v>8</v>
      </c>
    </row>
    <row r="67" spans="1:10" ht="20.25" customHeight="1" x14ac:dyDescent="0.2">
      <c r="A67" s="34" t="s">
        <v>54</v>
      </c>
      <c r="B67" s="34"/>
      <c r="C67" s="106"/>
      <c r="D67" s="129">
        <f>SUM(D71+D77)</f>
        <v>63193.57359</v>
      </c>
      <c r="E67" s="129">
        <f>SUM(E71+E77)</f>
        <v>0</v>
      </c>
      <c r="F67" s="129">
        <f>SUM(F71+F77)</f>
        <v>0</v>
      </c>
      <c r="G67" s="149">
        <f t="shared" ref="G67:G80" si="8">SUM(E67:F67)</f>
        <v>0</v>
      </c>
      <c r="H67" s="129">
        <f>SUM(D67+G67)</f>
        <v>63193.57359</v>
      </c>
      <c r="I67" s="107"/>
    </row>
    <row r="68" spans="1:10" ht="38.65" customHeight="1" x14ac:dyDescent="0.2">
      <c r="A68" s="33" t="s">
        <v>31</v>
      </c>
      <c r="B68" s="33"/>
      <c r="C68" s="100"/>
      <c r="D68" s="100">
        <v>0</v>
      </c>
      <c r="E68" s="94">
        <v>0</v>
      </c>
      <c r="F68" s="94">
        <v>0</v>
      </c>
      <c r="G68" s="94">
        <f t="shared" si="8"/>
        <v>0</v>
      </c>
      <c r="H68" s="100">
        <f>SUM(D68+G68)</f>
        <v>0</v>
      </c>
      <c r="I68" s="107"/>
    </row>
    <row r="69" spans="1:10" ht="32.1" customHeight="1" x14ac:dyDescent="0.2">
      <c r="A69" s="33" t="s">
        <v>32</v>
      </c>
      <c r="B69" s="33"/>
      <c r="C69" s="100"/>
      <c r="D69" s="100">
        <v>0</v>
      </c>
      <c r="E69" s="94">
        <v>0</v>
      </c>
      <c r="F69" s="94">
        <v>0</v>
      </c>
      <c r="G69" s="94">
        <f t="shared" si="8"/>
        <v>0</v>
      </c>
      <c r="H69" s="100">
        <f>SUM(D69+G69)</f>
        <v>0</v>
      </c>
      <c r="I69" s="108"/>
    </row>
    <row r="70" spans="1:10" ht="24.95" customHeight="1" x14ac:dyDescent="0.2">
      <c r="A70" s="33" t="s">
        <v>33</v>
      </c>
      <c r="B70" s="33"/>
      <c r="C70" s="100"/>
      <c r="D70" s="100">
        <v>0</v>
      </c>
      <c r="E70" s="94">
        <v>0</v>
      </c>
      <c r="F70" s="94">
        <v>0</v>
      </c>
      <c r="G70" s="94">
        <f t="shared" si="8"/>
        <v>0</v>
      </c>
      <c r="H70" s="100">
        <f>SUM(D70+G70)</f>
        <v>0</v>
      </c>
      <c r="I70" s="109"/>
    </row>
    <row r="71" spans="1:10" ht="33.75" customHeight="1" x14ac:dyDescent="0.2">
      <c r="A71" s="33" t="s">
        <v>34</v>
      </c>
      <c r="B71" s="33"/>
      <c r="C71" s="100"/>
      <c r="D71" s="100">
        <f>SUM(D72:D73)</f>
        <v>4500</v>
      </c>
      <c r="E71" s="94">
        <v>0</v>
      </c>
      <c r="F71" s="94"/>
      <c r="G71" s="94">
        <f t="shared" si="8"/>
        <v>0</v>
      </c>
      <c r="H71" s="100">
        <f t="shared" ref="H71:H76" si="9">SUM(D71+G71)</f>
        <v>4500</v>
      </c>
      <c r="I71" s="108"/>
    </row>
    <row r="72" spans="1:10" ht="36" customHeight="1" x14ac:dyDescent="0.25">
      <c r="A72" s="33" t="s">
        <v>35</v>
      </c>
      <c r="B72" s="33"/>
      <c r="C72" s="100"/>
      <c r="D72" s="100">
        <v>4500</v>
      </c>
      <c r="E72" s="94">
        <v>0</v>
      </c>
      <c r="F72" s="94"/>
      <c r="G72" s="94"/>
      <c r="H72" s="100">
        <f t="shared" si="9"/>
        <v>4500</v>
      </c>
      <c r="I72" s="110"/>
      <c r="J72" s="24"/>
    </row>
    <row r="73" spans="1:10" ht="36.6" customHeight="1" x14ac:dyDescent="0.25">
      <c r="A73" s="33" t="s">
        <v>36</v>
      </c>
      <c r="B73" s="33"/>
      <c r="C73" s="100"/>
      <c r="D73" s="100">
        <v>0</v>
      </c>
      <c r="E73" s="94">
        <v>0</v>
      </c>
      <c r="F73" s="94">
        <v>0</v>
      </c>
      <c r="G73" s="94">
        <f t="shared" si="8"/>
        <v>0</v>
      </c>
      <c r="H73" s="100">
        <f t="shared" si="9"/>
        <v>0</v>
      </c>
      <c r="I73" s="110"/>
      <c r="J73" s="24"/>
    </row>
    <row r="74" spans="1:10" ht="34.700000000000003" customHeight="1" x14ac:dyDescent="0.25">
      <c r="A74" s="33" t="s">
        <v>37</v>
      </c>
      <c r="B74" s="33"/>
      <c r="C74" s="100"/>
      <c r="D74" s="100">
        <v>0</v>
      </c>
      <c r="E74" s="94">
        <v>0</v>
      </c>
      <c r="F74" s="94">
        <v>0</v>
      </c>
      <c r="G74" s="94">
        <f t="shared" si="8"/>
        <v>0</v>
      </c>
      <c r="H74" s="100">
        <f t="shared" si="9"/>
        <v>0</v>
      </c>
      <c r="I74" s="110"/>
    </row>
    <row r="75" spans="1:10" ht="33.4" customHeight="1" x14ac:dyDescent="0.25">
      <c r="A75" s="33" t="s">
        <v>46</v>
      </c>
      <c r="B75" s="33"/>
      <c r="C75" s="100"/>
      <c r="D75" s="100">
        <v>0</v>
      </c>
      <c r="E75" s="94">
        <v>0</v>
      </c>
      <c r="F75" s="94">
        <v>0</v>
      </c>
      <c r="G75" s="94">
        <f t="shared" si="8"/>
        <v>0</v>
      </c>
      <c r="H75" s="100">
        <f t="shared" si="9"/>
        <v>0</v>
      </c>
      <c r="I75" s="110"/>
    </row>
    <row r="76" spans="1:10" ht="36" customHeight="1" x14ac:dyDescent="0.25">
      <c r="A76" s="33" t="s">
        <v>47</v>
      </c>
      <c r="B76" s="33"/>
      <c r="C76" s="100"/>
      <c r="D76" s="100">
        <v>0</v>
      </c>
      <c r="E76" s="94">
        <v>0</v>
      </c>
      <c r="F76" s="94">
        <v>0</v>
      </c>
      <c r="G76" s="94">
        <f t="shared" si="8"/>
        <v>0</v>
      </c>
      <c r="H76" s="100">
        <f t="shared" si="9"/>
        <v>0</v>
      </c>
      <c r="I76" s="111"/>
    </row>
    <row r="77" spans="1:10" ht="26.25" customHeight="1" x14ac:dyDescent="0.25">
      <c r="A77" s="33" t="s">
        <v>38</v>
      </c>
      <c r="B77" s="33"/>
      <c r="C77" s="112"/>
      <c r="D77" s="127">
        <v>58693.57359</v>
      </c>
      <c r="E77" s="148">
        <v>0</v>
      </c>
      <c r="F77" s="160">
        <v>0</v>
      </c>
      <c r="G77" s="130">
        <f>SUM(E77:F77)</f>
        <v>0</v>
      </c>
      <c r="H77" s="128">
        <f>SUM(D77+G77)</f>
        <v>58693.57359</v>
      </c>
      <c r="I77" s="114"/>
    </row>
    <row r="78" spans="1:10" ht="30.4" customHeight="1" x14ac:dyDescent="0.25">
      <c r="A78" s="33" t="s">
        <v>78</v>
      </c>
      <c r="B78" s="33"/>
      <c r="C78" s="112"/>
      <c r="D78" s="127">
        <f>SUM(D79:D80)</f>
        <v>65549.394950000002</v>
      </c>
      <c r="E78" s="113">
        <v>0</v>
      </c>
      <c r="F78" s="14"/>
      <c r="G78" s="94">
        <f t="shared" si="8"/>
        <v>0</v>
      </c>
      <c r="H78" s="128">
        <f>SUM(D78+G78)</f>
        <v>65549.394950000002</v>
      </c>
      <c r="I78" s="111"/>
    </row>
    <row r="79" spans="1:10" ht="20.25" customHeight="1" x14ac:dyDescent="0.25">
      <c r="A79" s="33" t="s">
        <v>49</v>
      </c>
      <c r="B79" s="33"/>
      <c r="C79" s="112"/>
      <c r="D79" s="115">
        <v>0</v>
      </c>
      <c r="E79" s="113">
        <v>0</v>
      </c>
      <c r="F79" s="113">
        <v>0</v>
      </c>
      <c r="G79" s="94">
        <f t="shared" si="8"/>
        <v>0</v>
      </c>
      <c r="H79" s="100">
        <f>SUM(D79+G79)</f>
        <v>0</v>
      </c>
      <c r="I79" s="111"/>
    </row>
    <row r="80" spans="1:10" ht="20.25" customHeight="1" x14ac:dyDescent="0.25">
      <c r="A80" s="33" t="s">
        <v>50</v>
      </c>
      <c r="B80" s="33"/>
      <c r="C80" s="112"/>
      <c r="D80" s="127">
        <v>65549.394950000002</v>
      </c>
      <c r="E80" s="112">
        <v>0</v>
      </c>
      <c r="F80" s="112">
        <v>0</v>
      </c>
      <c r="G80" s="94">
        <f t="shared" si="8"/>
        <v>0</v>
      </c>
      <c r="H80" s="128">
        <f>SUM(D80+G80)</f>
        <v>65549.394950000002</v>
      </c>
      <c r="I80" s="111"/>
    </row>
    <row r="81" spans="1:9" ht="20.25" customHeight="1" x14ac:dyDescent="0.2">
      <c r="A81" s="65" t="s">
        <v>48</v>
      </c>
      <c r="B81" s="66"/>
      <c r="C81" s="231"/>
      <c r="D81" s="232"/>
      <c r="E81" s="232"/>
      <c r="F81" s="232"/>
      <c r="G81" s="232"/>
      <c r="H81" s="232"/>
      <c r="I81" s="233"/>
    </row>
    <row r="82" spans="1:9" ht="18" customHeight="1" x14ac:dyDescent="0.25">
      <c r="A82" s="33" t="s">
        <v>87</v>
      </c>
      <c r="B82" s="33"/>
      <c r="C82" s="115"/>
      <c r="D82" s="115">
        <v>0</v>
      </c>
      <c r="E82" s="116">
        <v>0</v>
      </c>
      <c r="F82" s="116">
        <v>0</v>
      </c>
      <c r="G82" s="94">
        <f>SUM(E82:F82)</f>
        <v>0</v>
      </c>
      <c r="H82" s="100">
        <f>SUM(D82+G82)</f>
        <v>0</v>
      </c>
      <c r="I82" s="114"/>
    </row>
    <row r="83" spans="1:9" ht="41.85" customHeight="1" x14ac:dyDescent="0.25">
      <c r="A83" s="67" t="s">
        <v>88</v>
      </c>
      <c r="B83" s="67"/>
      <c r="C83" s="111"/>
      <c r="D83" s="117">
        <f>SUM(D82/D9*100%)</f>
        <v>0</v>
      </c>
      <c r="E83" s="116"/>
      <c r="F83" s="116"/>
      <c r="G83" s="116"/>
      <c r="H83" s="117">
        <f>SUM(H82/H9*100%)</f>
        <v>0</v>
      </c>
      <c r="I83" s="111"/>
    </row>
    <row r="84" spans="1:9" ht="33" customHeight="1" x14ac:dyDescent="0.25">
      <c r="A84" s="33" t="s">
        <v>89</v>
      </c>
      <c r="B84" s="33"/>
      <c r="C84" s="115"/>
      <c r="D84" s="115"/>
      <c r="E84" s="116"/>
      <c r="F84" s="116"/>
      <c r="G84" s="116"/>
      <c r="H84" s="115"/>
      <c r="I84" s="111"/>
    </row>
    <row r="85" spans="1:9" ht="48.4" customHeight="1" x14ac:dyDescent="0.25">
      <c r="A85" s="67" t="s">
        <v>90</v>
      </c>
      <c r="B85" s="67"/>
      <c r="C85" s="111"/>
      <c r="D85" s="111"/>
      <c r="E85" s="116"/>
      <c r="F85" s="116"/>
      <c r="G85" s="116"/>
      <c r="H85" s="115"/>
      <c r="I85" s="111"/>
    </row>
    <row r="86" spans="1:9" ht="17.100000000000001" customHeight="1" x14ac:dyDescent="0.2">
      <c r="E86" s="5"/>
      <c r="F86" s="5"/>
    </row>
    <row r="87" spans="1:9" ht="37.5" customHeight="1" x14ac:dyDescent="0.2">
      <c r="A87" s="79" t="s">
        <v>96</v>
      </c>
      <c r="B87" s="8"/>
      <c r="C87" s="9"/>
      <c r="E87" s="5"/>
      <c r="F87" s="5"/>
      <c r="G87" s="217" t="s">
        <v>97</v>
      </c>
      <c r="H87" s="217"/>
    </row>
    <row r="88" spans="1:9" x14ac:dyDescent="0.2">
      <c r="E88" s="5"/>
      <c r="F88" s="5"/>
    </row>
    <row r="89" spans="1:9" x14ac:dyDescent="0.2">
      <c r="A89" s="8" t="s">
        <v>94</v>
      </c>
      <c r="E89" s="5"/>
      <c r="F89" s="5"/>
    </row>
    <row r="90" spans="1:9" x14ac:dyDescent="0.2">
      <c r="E90" s="5"/>
      <c r="F90" s="5"/>
    </row>
    <row r="91" spans="1:9" x14ac:dyDescent="0.2">
      <c r="E91" s="5"/>
      <c r="F91" s="5"/>
    </row>
    <row r="92" spans="1:9" x14ac:dyDescent="0.2">
      <c r="E92" s="5"/>
      <c r="F92" s="5"/>
    </row>
    <row r="93" spans="1:9" x14ac:dyDescent="0.2">
      <c r="E93" s="5"/>
      <c r="F93" s="5"/>
    </row>
    <row r="94" spans="1:9" x14ac:dyDescent="0.2">
      <c r="E94" s="5"/>
      <c r="F94" s="5"/>
    </row>
    <row r="95" spans="1:9" x14ac:dyDescent="0.2">
      <c r="E95" s="5"/>
      <c r="F95" s="5"/>
    </row>
    <row r="96" spans="1:9" x14ac:dyDescent="0.2">
      <c r="E96" s="5"/>
      <c r="F96" s="5"/>
    </row>
    <row r="97" spans="5:6" x14ac:dyDescent="0.2">
      <c r="E97" s="5"/>
      <c r="F97" s="5"/>
    </row>
    <row r="98" spans="5:6" x14ac:dyDescent="0.2">
      <c r="E98" s="5"/>
      <c r="F98" s="5"/>
    </row>
    <row r="99" spans="5:6" x14ac:dyDescent="0.2">
      <c r="E99" s="5"/>
      <c r="F99" s="5"/>
    </row>
    <row r="100" spans="5:6" x14ac:dyDescent="0.2">
      <c r="E100" s="5"/>
      <c r="F100" s="5"/>
    </row>
    <row r="101" spans="5:6" x14ac:dyDescent="0.2">
      <c r="E101" s="5"/>
      <c r="F101" s="5"/>
    </row>
    <row r="102" spans="5:6" x14ac:dyDescent="0.2">
      <c r="E102" s="5"/>
      <c r="F102" s="5"/>
    </row>
    <row r="103" spans="5:6" x14ac:dyDescent="0.2">
      <c r="E103" s="5"/>
      <c r="F103" s="5"/>
    </row>
    <row r="104" spans="5:6" x14ac:dyDescent="0.2">
      <c r="E104" s="5"/>
      <c r="F104" s="5"/>
    </row>
    <row r="105" spans="5:6" x14ac:dyDescent="0.2">
      <c r="E105" s="5"/>
      <c r="F105" s="5"/>
    </row>
    <row r="106" spans="5:6" x14ac:dyDescent="0.2">
      <c r="E106" s="5"/>
      <c r="F106" s="5"/>
    </row>
    <row r="107" spans="5:6" x14ac:dyDescent="0.2">
      <c r="E107" s="5"/>
      <c r="F107" s="5"/>
    </row>
    <row r="108" spans="5:6" x14ac:dyDescent="0.2">
      <c r="E108" s="5"/>
      <c r="F108" s="5"/>
    </row>
    <row r="109" spans="5:6" x14ac:dyDescent="0.2">
      <c r="E109" s="5"/>
      <c r="F109" s="5"/>
    </row>
    <row r="110" spans="5:6" x14ac:dyDescent="0.2">
      <c r="E110" s="5"/>
      <c r="F110" s="5"/>
    </row>
    <row r="111" spans="5:6" x14ac:dyDescent="0.2">
      <c r="E111" s="5"/>
      <c r="F111" s="5"/>
    </row>
    <row r="112" spans="5:6" x14ac:dyDescent="0.2">
      <c r="E112" s="5"/>
      <c r="F112" s="5"/>
    </row>
    <row r="113" spans="5:6" x14ac:dyDescent="0.2">
      <c r="E113" s="5"/>
      <c r="F113" s="5"/>
    </row>
    <row r="114" spans="5:6" x14ac:dyDescent="0.2">
      <c r="E114" s="5"/>
      <c r="F114" s="5"/>
    </row>
    <row r="115" spans="5:6" x14ac:dyDescent="0.2">
      <c r="E115" s="5"/>
      <c r="F115" s="5"/>
    </row>
    <row r="116" spans="5:6" x14ac:dyDescent="0.2">
      <c r="E116" s="5"/>
      <c r="F116" s="5"/>
    </row>
    <row r="117" spans="5:6" x14ac:dyDescent="0.2">
      <c r="E117" s="5"/>
      <c r="F117" s="5"/>
    </row>
    <row r="118" spans="5:6" x14ac:dyDescent="0.2">
      <c r="E118" s="5"/>
      <c r="F118" s="5"/>
    </row>
    <row r="119" spans="5:6" x14ac:dyDescent="0.2">
      <c r="E119" s="5"/>
      <c r="F119" s="5"/>
    </row>
    <row r="120" spans="5:6" x14ac:dyDescent="0.2">
      <c r="E120" s="5"/>
      <c r="F120" s="5"/>
    </row>
    <row r="121" spans="5:6" x14ac:dyDescent="0.2">
      <c r="E121" s="5"/>
      <c r="F121" s="5"/>
    </row>
    <row r="122" spans="5:6" x14ac:dyDescent="0.2">
      <c r="E122" s="5"/>
      <c r="F122" s="5"/>
    </row>
    <row r="123" spans="5:6" x14ac:dyDescent="0.2">
      <c r="E123" s="5"/>
      <c r="F123" s="5"/>
    </row>
    <row r="124" spans="5:6" x14ac:dyDescent="0.2">
      <c r="E124" s="5"/>
      <c r="F124" s="5"/>
    </row>
    <row r="125" spans="5:6" x14ac:dyDescent="0.2">
      <c r="E125" s="5"/>
      <c r="F125" s="5"/>
    </row>
    <row r="126" spans="5:6" x14ac:dyDescent="0.2">
      <c r="E126" s="5"/>
      <c r="F126" s="5"/>
    </row>
    <row r="127" spans="5:6" x14ac:dyDescent="0.2">
      <c r="E127" s="5"/>
      <c r="F127" s="5"/>
    </row>
    <row r="128" spans="5:6" x14ac:dyDescent="0.2">
      <c r="E128" s="5"/>
      <c r="F128" s="5"/>
    </row>
    <row r="129" spans="5:6" x14ac:dyDescent="0.2">
      <c r="E129" s="5"/>
      <c r="F129" s="5"/>
    </row>
    <row r="130" spans="5:6" x14ac:dyDescent="0.2">
      <c r="E130" s="5"/>
      <c r="F130" s="5"/>
    </row>
    <row r="131" spans="5:6" x14ac:dyDescent="0.2">
      <c r="E131" s="5"/>
      <c r="F131" s="5"/>
    </row>
    <row r="132" spans="5:6" x14ac:dyDescent="0.2">
      <c r="E132" s="5"/>
      <c r="F132" s="5"/>
    </row>
    <row r="133" spans="5:6" x14ac:dyDescent="0.2">
      <c r="E133" s="5"/>
      <c r="F133" s="5"/>
    </row>
    <row r="134" spans="5:6" x14ac:dyDescent="0.2">
      <c r="E134" s="5"/>
      <c r="F134" s="5"/>
    </row>
    <row r="135" spans="5:6" x14ac:dyDescent="0.2">
      <c r="E135" s="5"/>
      <c r="F135" s="5"/>
    </row>
    <row r="136" spans="5:6" x14ac:dyDescent="0.2">
      <c r="E136" s="5"/>
      <c r="F136" s="5"/>
    </row>
    <row r="137" spans="5:6" x14ac:dyDescent="0.2">
      <c r="E137" s="5"/>
      <c r="F137" s="5"/>
    </row>
    <row r="138" spans="5:6" x14ac:dyDescent="0.2">
      <c r="E138" s="5"/>
      <c r="F138" s="5"/>
    </row>
    <row r="139" spans="5:6" x14ac:dyDescent="0.2">
      <c r="E139" s="5"/>
      <c r="F139" s="5"/>
    </row>
    <row r="140" spans="5:6" x14ac:dyDescent="0.2">
      <c r="E140" s="5"/>
      <c r="F140" s="5"/>
    </row>
    <row r="141" spans="5:6" x14ac:dyDescent="0.2">
      <c r="E141" s="5"/>
      <c r="F141" s="5"/>
    </row>
    <row r="142" spans="5:6" x14ac:dyDescent="0.2">
      <c r="E142" s="5"/>
      <c r="F142" s="5"/>
    </row>
    <row r="143" spans="5:6" x14ac:dyDescent="0.2">
      <c r="E143" s="5"/>
      <c r="F143" s="5"/>
    </row>
    <row r="144" spans="5:6" x14ac:dyDescent="0.2">
      <c r="E144" s="5"/>
      <c r="F144" s="5"/>
    </row>
    <row r="145" spans="5:6" x14ac:dyDescent="0.2">
      <c r="E145" s="5"/>
      <c r="F145" s="5"/>
    </row>
    <row r="146" spans="5:6" x14ac:dyDescent="0.2">
      <c r="E146" s="5"/>
      <c r="F146" s="5"/>
    </row>
    <row r="147" spans="5:6" x14ac:dyDescent="0.2">
      <c r="E147" s="5"/>
      <c r="F147" s="5"/>
    </row>
    <row r="148" spans="5:6" x14ac:dyDescent="0.2">
      <c r="E148" s="5"/>
      <c r="F148" s="5"/>
    </row>
    <row r="149" spans="5:6" x14ac:dyDescent="0.2">
      <c r="E149" s="5"/>
      <c r="F149" s="5"/>
    </row>
    <row r="150" spans="5:6" x14ac:dyDescent="0.2">
      <c r="E150" s="5"/>
      <c r="F150" s="5"/>
    </row>
    <row r="151" spans="5:6" x14ac:dyDescent="0.2">
      <c r="E151" s="5"/>
      <c r="F151" s="5"/>
    </row>
    <row r="152" spans="5:6" x14ac:dyDescent="0.2">
      <c r="E152" s="5"/>
      <c r="F152" s="5"/>
    </row>
    <row r="153" spans="5:6" x14ac:dyDescent="0.2">
      <c r="E153" s="5"/>
      <c r="F153" s="5"/>
    </row>
    <row r="154" spans="5:6" x14ac:dyDescent="0.2">
      <c r="E154" s="5"/>
      <c r="F154" s="5"/>
    </row>
    <row r="155" spans="5:6" x14ac:dyDescent="0.2">
      <c r="E155" s="5"/>
      <c r="F155" s="5"/>
    </row>
    <row r="156" spans="5:6" x14ac:dyDescent="0.2">
      <c r="E156" s="5"/>
      <c r="F156" s="5"/>
    </row>
    <row r="157" spans="5:6" x14ac:dyDescent="0.2">
      <c r="E157" s="5"/>
      <c r="F157" s="5"/>
    </row>
    <row r="158" spans="5:6" x14ac:dyDescent="0.2">
      <c r="E158" s="5"/>
      <c r="F158" s="5"/>
    </row>
    <row r="159" spans="5:6" x14ac:dyDescent="0.2">
      <c r="E159" s="5"/>
      <c r="F159" s="5"/>
    </row>
    <row r="160" spans="5:6" x14ac:dyDescent="0.2">
      <c r="E160" s="5"/>
      <c r="F160" s="5"/>
    </row>
    <row r="161" spans="5:6" x14ac:dyDescent="0.2">
      <c r="E161" s="5"/>
      <c r="F161" s="5"/>
    </row>
    <row r="162" spans="5:6" x14ac:dyDescent="0.2">
      <c r="E162" s="5"/>
      <c r="F162" s="5"/>
    </row>
    <row r="163" spans="5:6" x14ac:dyDescent="0.2">
      <c r="E163" s="5"/>
      <c r="F163" s="5"/>
    </row>
    <row r="164" spans="5:6" x14ac:dyDescent="0.2">
      <c r="E164" s="5"/>
      <c r="F164" s="5"/>
    </row>
    <row r="165" spans="5:6" x14ac:dyDescent="0.2">
      <c r="E165" s="5"/>
      <c r="F165" s="5"/>
    </row>
    <row r="166" spans="5:6" x14ac:dyDescent="0.2">
      <c r="E166" s="5"/>
      <c r="F166" s="5"/>
    </row>
    <row r="167" spans="5:6" x14ac:dyDescent="0.2">
      <c r="E167" s="5"/>
      <c r="F167" s="5"/>
    </row>
    <row r="168" spans="5:6" x14ac:dyDescent="0.2">
      <c r="E168" s="5"/>
      <c r="F168" s="5"/>
    </row>
    <row r="169" spans="5:6" x14ac:dyDescent="0.2">
      <c r="E169" s="5"/>
      <c r="F169" s="5"/>
    </row>
    <row r="170" spans="5:6" x14ac:dyDescent="0.2">
      <c r="E170" s="5"/>
      <c r="F170" s="5"/>
    </row>
    <row r="171" spans="5:6" x14ac:dyDescent="0.2">
      <c r="E171" s="5"/>
      <c r="F171" s="5"/>
    </row>
    <row r="172" spans="5:6" x14ac:dyDescent="0.2">
      <c r="E172" s="5"/>
      <c r="F172" s="5"/>
    </row>
    <row r="173" spans="5:6" x14ac:dyDescent="0.2">
      <c r="E173" s="5"/>
      <c r="F173" s="5"/>
    </row>
    <row r="174" spans="5:6" x14ac:dyDescent="0.2">
      <c r="E174" s="5"/>
      <c r="F174" s="5"/>
    </row>
    <row r="175" spans="5:6" x14ac:dyDescent="0.2">
      <c r="E175" s="5"/>
      <c r="F175" s="5"/>
    </row>
    <row r="176" spans="5:6" x14ac:dyDescent="0.2">
      <c r="E176" s="5"/>
      <c r="F176" s="5"/>
    </row>
    <row r="177" spans="5:6" x14ac:dyDescent="0.2">
      <c r="E177" s="5"/>
      <c r="F177" s="5"/>
    </row>
    <row r="178" spans="5:6" x14ac:dyDescent="0.2">
      <c r="E178" s="5"/>
      <c r="F178" s="5"/>
    </row>
    <row r="179" spans="5:6" x14ac:dyDescent="0.2">
      <c r="E179" s="5"/>
      <c r="F179" s="5"/>
    </row>
    <row r="180" spans="5:6" x14ac:dyDescent="0.2">
      <c r="E180" s="5"/>
      <c r="F180" s="5"/>
    </row>
    <row r="181" spans="5:6" x14ac:dyDescent="0.2">
      <c r="E181" s="5"/>
      <c r="F181" s="5"/>
    </row>
    <row r="182" spans="5:6" x14ac:dyDescent="0.2">
      <c r="E182" s="5"/>
      <c r="F182" s="5"/>
    </row>
    <row r="183" spans="5:6" x14ac:dyDescent="0.2">
      <c r="E183" s="5"/>
      <c r="F183" s="5"/>
    </row>
    <row r="184" spans="5:6" x14ac:dyDescent="0.2">
      <c r="E184" s="5"/>
      <c r="F184" s="5"/>
    </row>
    <row r="185" spans="5:6" x14ac:dyDescent="0.2">
      <c r="E185" s="5"/>
      <c r="F185" s="5"/>
    </row>
    <row r="186" spans="5:6" x14ac:dyDescent="0.2">
      <c r="E186" s="5"/>
      <c r="F186" s="5"/>
    </row>
    <row r="187" spans="5:6" x14ac:dyDescent="0.2">
      <c r="E187" s="5"/>
      <c r="F187" s="5"/>
    </row>
    <row r="188" spans="5:6" x14ac:dyDescent="0.2">
      <c r="E188" s="5"/>
      <c r="F188" s="5"/>
    </row>
    <row r="189" spans="5:6" x14ac:dyDescent="0.2">
      <c r="E189" s="5"/>
      <c r="F189" s="5"/>
    </row>
    <row r="190" spans="5:6" x14ac:dyDescent="0.2">
      <c r="E190" s="5"/>
      <c r="F190" s="5"/>
    </row>
    <row r="191" spans="5:6" x14ac:dyDescent="0.2">
      <c r="E191" s="5"/>
      <c r="F191" s="5"/>
    </row>
    <row r="192" spans="5:6" x14ac:dyDescent="0.2">
      <c r="E192" s="5"/>
      <c r="F192" s="5"/>
    </row>
    <row r="193" spans="5:6" x14ac:dyDescent="0.2">
      <c r="E193" s="5"/>
      <c r="F193" s="5"/>
    </row>
    <row r="194" spans="5:6" x14ac:dyDescent="0.2">
      <c r="E194" s="5"/>
      <c r="F194" s="5"/>
    </row>
    <row r="195" spans="5:6" x14ac:dyDescent="0.2">
      <c r="E195" s="5"/>
      <c r="F195" s="5"/>
    </row>
    <row r="196" spans="5:6" x14ac:dyDescent="0.2">
      <c r="E196" s="5"/>
      <c r="F196" s="5"/>
    </row>
    <row r="197" spans="5:6" x14ac:dyDescent="0.2">
      <c r="E197" s="5"/>
      <c r="F197" s="5"/>
    </row>
    <row r="198" spans="5:6" x14ac:dyDescent="0.2">
      <c r="E198" s="5"/>
      <c r="F198" s="5"/>
    </row>
    <row r="199" spans="5:6" x14ac:dyDescent="0.2">
      <c r="E199" s="5"/>
      <c r="F199" s="5"/>
    </row>
    <row r="200" spans="5:6" x14ac:dyDescent="0.2">
      <c r="E200" s="5"/>
      <c r="F200" s="5"/>
    </row>
    <row r="201" spans="5:6" x14ac:dyDescent="0.2">
      <c r="E201" s="5"/>
      <c r="F201" s="5"/>
    </row>
    <row r="202" spans="5:6" x14ac:dyDescent="0.2">
      <c r="E202" s="5"/>
      <c r="F202" s="5"/>
    </row>
    <row r="203" spans="5:6" x14ac:dyDescent="0.2">
      <c r="E203" s="5"/>
      <c r="F203" s="5"/>
    </row>
    <row r="204" spans="5:6" x14ac:dyDescent="0.2">
      <c r="E204" s="5"/>
      <c r="F204" s="5"/>
    </row>
    <row r="205" spans="5:6" x14ac:dyDescent="0.2">
      <c r="E205" s="5"/>
      <c r="F205" s="5"/>
    </row>
    <row r="206" spans="5:6" x14ac:dyDescent="0.2">
      <c r="E206" s="5"/>
      <c r="F206" s="5"/>
    </row>
    <row r="207" spans="5:6" x14ac:dyDescent="0.2">
      <c r="E207" s="5"/>
      <c r="F207" s="5"/>
    </row>
    <row r="208" spans="5:6" x14ac:dyDescent="0.2">
      <c r="E208" s="5"/>
      <c r="F208" s="5"/>
    </row>
    <row r="209" spans="5:6" x14ac:dyDescent="0.2">
      <c r="E209" s="5"/>
      <c r="F209" s="5"/>
    </row>
    <row r="210" spans="5:6" x14ac:dyDescent="0.2">
      <c r="E210" s="5"/>
      <c r="F210" s="5"/>
    </row>
    <row r="211" spans="5:6" x14ac:dyDescent="0.2">
      <c r="E211" s="5"/>
      <c r="F211" s="5"/>
    </row>
    <row r="212" spans="5:6" x14ac:dyDescent="0.2">
      <c r="E212" s="5"/>
      <c r="F212" s="5"/>
    </row>
    <row r="213" spans="5:6" x14ac:dyDescent="0.2">
      <c r="E213" s="5"/>
      <c r="F213" s="5"/>
    </row>
    <row r="214" spans="5:6" x14ac:dyDescent="0.2">
      <c r="E214" s="5"/>
      <c r="F214" s="5"/>
    </row>
    <row r="215" spans="5:6" x14ac:dyDescent="0.2">
      <c r="E215" s="5"/>
      <c r="F215" s="5"/>
    </row>
    <row r="216" spans="5:6" x14ac:dyDescent="0.2">
      <c r="E216" s="5"/>
      <c r="F216" s="5"/>
    </row>
    <row r="217" spans="5:6" x14ac:dyDescent="0.2">
      <c r="E217" s="5"/>
      <c r="F217" s="5"/>
    </row>
    <row r="218" spans="5:6" x14ac:dyDescent="0.2">
      <c r="E218" s="5"/>
      <c r="F218" s="5"/>
    </row>
    <row r="219" spans="5:6" x14ac:dyDescent="0.2">
      <c r="E219" s="5"/>
      <c r="F219" s="5"/>
    </row>
    <row r="220" spans="5:6" x14ac:dyDescent="0.2">
      <c r="E220" s="5"/>
      <c r="F220" s="5"/>
    </row>
    <row r="221" spans="5:6" x14ac:dyDescent="0.2">
      <c r="E221" s="5"/>
      <c r="F221" s="5"/>
    </row>
    <row r="222" spans="5:6" x14ac:dyDescent="0.2">
      <c r="E222" s="5"/>
      <c r="F222" s="5"/>
    </row>
    <row r="223" spans="5:6" x14ac:dyDescent="0.2">
      <c r="E223" s="5"/>
      <c r="F223" s="5"/>
    </row>
    <row r="224" spans="5:6" x14ac:dyDescent="0.2">
      <c r="E224" s="5"/>
      <c r="F224" s="5"/>
    </row>
    <row r="225" spans="5:6" x14ac:dyDescent="0.2">
      <c r="E225" s="5"/>
      <c r="F225" s="5"/>
    </row>
    <row r="226" spans="5:6" x14ac:dyDescent="0.2">
      <c r="E226" s="5"/>
      <c r="F226" s="5"/>
    </row>
    <row r="227" spans="5:6" x14ac:dyDescent="0.2">
      <c r="E227" s="5"/>
      <c r="F227" s="5"/>
    </row>
    <row r="228" spans="5:6" x14ac:dyDescent="0.2">
      <c r="E228" s="5"/>
      <c r="F228" s="5"/>
    </row>
    <row r="229" spans="5:6" x14ac:dyDescent="0.2">
      <c r="E229" s="5"/>
      <c r="F229" s="5"/>
    </row>
    <row r="230" spans="5:6" x14ac:dyDescent="0.2">
      <c r="E230" s="5"/>
      <c r="F230" s="5"/>
    </row>
    <row r="231" spans="5:6" x14ac:dyDescent="0.2">
      <c r="E231" s="5"/>
      <c r="F231" s="5"/>
    </row>
    <row r="232" spans="5:6" x14ac:dyDescent="0.2">
      <c r="E232" s="5"/>
      <c r="F232" s="5"/>
    </row>
    <row r="233" spans="5:6" x14ac:dyDescent="0.2">
      <c r="E233" s="5"/>
      <c r="F233" s="5"/>
    </row>
    <row r="234" spans="5:6" x14ac:dyDescent="0.2">
      <c r="E234" s="5"/>
      <c r="F234" s="5"/>
    </row>
    <row r="235" spans="5:6" x14ac:dyDescent="0.2">
      <c r="E235" s="5"/>
      <c r="F235" s="5"/>
    </row>
    <row r="236" spans="5:6" x14ac:dyDescent="0.2">
      <c r="E236" s="5"/>
      <c r="F236" s="5"/>
    </row>
    <row r="237" spans="5:6" x14ac:dyDescent="0.2">
      <c r="E237" s="5"/>
      <c r="F237" s="5"/>
    </row>
    <row r="238" spans="5:6" x14ac:dyDescent="0.2">
      <c r="E238" s="5"/>
      <c r="F238" s="5"/>
    </row>
    <row r="239" spans="5:6" x14ac:dyDescent="0.2">
      <c r="E239" s="5"/>
      <c r="F239" s="5"/>
    </row>
    <row r="240" spans="5:6" x14ac:dyDescent="0.2">
      <c r="E240" s="5"/>
      <c r="F240" s="5"/>
    </row>
    <row r="241" spans="5:6" x14ac:dyDescent="0.2">
      <c r="E241" s="5"/>
      <c r="F241" s="5"/>
    </row>
    <row r="242" spans="5:6" x14ac:dyDescent="0.2">
      <c r="E242" s="5"/>
      <c r="F242" s="5"/>
    </row>
    <row r="243" spans="5:6" x14ac:dyDescent="0.2">
      <c r="E243" s="5"/>
      <c r="F243" s="5"/>
    </row>
    <row r="244" spans="5:6" x14ac:dyDescent="0.2">
      <c r="E244" s="5"/>
      <c r="F244" s="5"/>
    </row>
    <row r="245" spans="5:6" x14ac:dyDescent="0.2">
      <c r="E245" s="5"/>
      <c r="F245" s="5"/>
    </row>
    <row r="246" spans="5:6" x14ac:dyDescent="0.2">
      <c r="E246" s="5"/>
      <c r="F246" s="5"/>
    </row>
    <row r="247" spans="5:6" x14ac:dyDescent="0.2">
      <c r="E247" s="5"/>
      <c r="F247" s="5"/>
    </row>
    <row r="248" spans="5:6" x14ac:dyDescent="0.2">
      <c r="E248" s="5"/>
      <c r="F248" s="5"/>
    </row>
    <row r="249" spans="5:6" x14ac:dyDescent="0.2">
      <c r="E249" s="5"/>
      <c r="F249" s="5"/>
    </row>
    <row r="250" spans="5:6" x14ac:dyDescent="0.2">
      <c r="E250" s="5"/>
      <c r="F250" s="5"/>
    </row>
    <row r="251" spans="5:6" x14ac:dyDescent="0.2">
      <c r="E251" s="5"/>
      <c r="F251" s="5"/>
    </row>
    <row r="252" spans="5:6" x14ac:dyDescent="0.2">
      <c r="E252" s="5"/>
      <c r="F252" s="5"/>
    </row>
    <row r="253" spans="5:6" x14ac:dyDescent="0.2">
      <c r="E253" s="5"/>
      <c r="F253" s="5"/>
    </row>
    <row r="254" spans="5:6" x14ac:dyDescent="0.2">
      <c r="E254" s="5"/>
      <c r="F254" s="5"/>
    </row>
    <row r="255" spans="5:6" x14ac:dyDescent="0.2">
      <c r="E255" s="5"/>
      <c r="F255" s="5"/>
    </row>
    <row r="256" spans="5:6" x14ac:dyDescent="0.2">
      <c r="E256" s="5"/>
      <c r="F256" s="5"/>
    </row>
    <row r="257" spans="5:6" x14ac:dyDescent="0.2">
      <c r="E257" s="5"/>
      <c r="F257" s="5"/>
    </row>
    <row r="258" spans="5:6" x14ac:dyDescent="0.2">
      <c r="E258" s="5"/>
      <c r="F258" s="5"/>
    </row>
    <row r="259" spans="5:6" x14ac:dyDescent="0.2">
      <c r="E259" s="5"/>
      <c r="F259" s="5"/>
    </row>
    <row r="260" spans="5:6" x14ac:dyDescent="0.2">
      <c r="E260" s="5"/>
      <c r="F260" s="5"/>
    </row>
    <row r="261" spans="5:6" x14ac:dyDescent="0.2">
      <c r="E261" s="5"/>
      <c r="F261" s="5"/>
    </row>
    <row r="262" spans="5:6" x14ac:dyDescent="0.2">
      <c r="E262" s="5"/>
      <c r="F262" s="5"/>
    </row>
    <row r="263" spans="5:6" x14ac:dyDescent="0.2">
      <c r="E263" s="5"/>
      <c r="F263" s="5"/>
    </row>
    <row r="264" spans="5:6" x14ac:dyDescent="0.2">
      <c r="E264" s="5"/>
      <c r="F264" s="5"/>
    </row>
    <row r="265" spans="5:6" x14ac:dyDescent="0.2">
      <c r="E265" s="5"/>
      <c r="F265" s="5"/>
    </row>
    <row r="266" spans="5:6" x14ac:dyDescent="0.2">
      <c r="E266" s="5"/>
      <c r="F266" s="5"/>
    </row>
    <row r="267" spans="5:6" x14ac:dyDescent="0.2">
      <c r="E267" s="5"/>
      <c r="F267" s="5"/>
    </row>
    <row r="268" spans="5:6" x14ac:dyDescent="0.2">
      <c r="E268" s="5"/>
      <c r="F268" s="5"/>
    </row>
    <row r="269" spans="5:6" x14ac:dyDescent="0.2">
      <c r="E269" s="5"/>
      <c r="F269" s="5"/>
    </row>
    <row r="270" spans="5:6" x14ac:dyDescent="0.2">
      <c r="E270" s="5"/>
      <c r="F270" s="5"/>
    </row>
    <row r="271" spans="5:6" x14ac:dyDescent="0.2">
      <c r="E271" s="5"/>
      <c r="F271" s="5"/>
    </row>
    <row r="272" spans="5:6" x14ac:dyDescent="0.2">
      <c r="E272" s="5"/>
      <c r="F272" s="5"/>
    </row>
    <row r="273" spans="5:6" x14ac:dyDescent="0.2">
      <c r="E273" s="5"/>
      <c r="F273" s="5"/>
    </row>
    <row r="274" spans="5:6" x14ac:dyDescent="0.2">
      <c r="E274" s="5"/>
      <c r="F274" s="5"/>
    </row>
    <row r="275" spans="5:6" x14ac:dyDescent="0.2">
      <c r="E275" s="5"/>
      <c r="F275" s="5"/>
    </row>
    <row r="276" spans="5:6" x14ac:dyDescent="0.2">
      <c r="E276" s="5"/>
      <c r="F276" s="5"/>
    </row>
    <row r="277" spans="5:6" x14ac:dyDescent="0.2">
      <c r="E277" s="5"/>
      <c r="F277" s="5"/>
    </row>
    <row r="278" spans="5:6" x14ac:dyDescent="0.2">
      <c r="E278" s="5"/>
      <c r="F278" s="5"/>
    </row>
    <row r="279" spans="5:6" x14ac:dyDescent="0.2">
      <c r="E279" s="5"/>
      <c r="F279" s="5"/>
    </row>
    <row r="280" spans="5:6" x14ac:dyDescent="0.2">
      <c r="E280" s="5"/>
      <c r="F280" s="5"/>
    </row>
    <row r="281" spans="5:6" x14ac:dyDescent="0.2">
      <c r="E281" s="5"/>
      <c r="F281" s="5"/>
    </row>
    <row r="282" spans="5:6" x14ac:dyDescent="0.2">
      <c r="E282" s="5"/>
      <c r="F282" s="5"/>
    </row>
    <row r="283" spans="5:6" x14ac:dyDescent="0.2">
      <c r="E283" s="5"/>
      <c r="F283" s="5"/>
    </row>
    <row r="284" spans="5:6" x14ac:dyDescent="0.2">
      <c r="E284" s="5"/>
      <c r="F284" s="5"/>
    </row>
    <row r="285" spans="5:6" x14ac:dyDescent="0.2">
      <c r="E285" s="5"/>
      <c r="F285" s="5"/>
    </row>
    <row r="286" spans="5:6" x14ac:dyDescent="0.2">
      <c r="E286" s="5"/>
      <c r="F286" s="5"/>
    </row>
    <row r="287" spans="5:6" x14ac:dyDescent="0.2">
      <c r="E287" s="5"/>
      <c r="F287" s="5"/>
    </row>
    <row r="288" spans="5:6" x14ac:dyDescent="0.2">
      <c r="E288" s="5"/>
      <c r="F288" s="5"/>
    </row>
    <row r="289" spans="5:6" x14ac:dyDescent="0.2">
      <c r="E289" s="5"/>
      <c r="F289" s="5"/>
    </row>
    <row r="290" spans="5:6" x14ac:dyDescent="0.2">
      <c r="E290" s="5"/>
      <c r="F290" s="5"/>
    </row>
    <row r="291" spans="5:6" x14ac:dyDescent="0.2">
      <c r="E291" s="5"/>
      <c r="F291" s="5"/>
    </row>
    <row r="292" spans="5:6" x14ac:dyDescent="0.2">
      <c r="E292" s="5"/>
      <c r="F292" s="5"/>
    </row>
    <row r="293" spans="5:6" x14ac:dyDescent="0.2">
      <c r="E293" s="5"/>
      <c r="F293" s="5"/>
    </row>
    <row r="294" spans="5:6" x14ac:dyDescent="0.2">
      <c r="E294" s="5"/>
      <c r="F294" s="5"/>
    </row>
    <row r="295" spans="5:6" x14ac:dyDescent="0.2">
      <c r="E295" s="5"/>
      <c r="F295" s="5"/>
    </row>
    <row r="296" spans="5:6" x14ac:dyDescent="0.2">
      <c r="E296" s="5"/>
      <c r="F296" s="5"/>
    </row>
    <row r="297" spans="5:6" x14ac:dyDescent="0.2">
      <c r="E297" s="5"/>
      <c r="F297" s="5"/>
    </row>
    <row r="298" spans="5:6" x14ac:dyDescent="0.2">
      <c r="E298" s="5"/>
      <c r="F298" s="5"/>
    </row>
    <row r="299" spans="5:6" x14ac:dyDescent="0.2">
      <c r="E299" s="5"/>
      <c r="F299" s="5"/>
    </row>
    <row r="300" spans="5:6" x14ac:dyDescent="0.2">
      <c r="E300" s="5"/>
      <c r="F300" s="5"/>
    </row>
    <row r="301" spans="5:6" x14ac:dyDescent="0.2">
      <c r="E301" s="5"/>
      <c r="F301" s="5"/>
    </row>
    <row r="302" spans="5:6" x14ac:dyDescent="0.2">
      <c r="E302" s="5"/>
      <c r="F302" s="5"/>
    </row>
    <row r="303" spans="5:6" x14ac:dyDescent="0.2">
      <c r="E303" s="5"/>
      <c r="F303" s="5"/>
    </row>
    <row r="304" spans="5:6" x14ac:dyDescent="0.2">
      <c r="E304" s="5"/>
      <c r="F304" s="5"/>
    </row>
    <row r="305" spans="5:6" x14ac:dyDescent="0.2">
      <c r="E305" s="5"/>
      <c r="F305" s="5"/>
    </row>
    <row r="306" spans="5:6" x14ac:dyDescent="0.2">
      <c r="E306" s="5"/>
      <c r="F306" s="5"/>
    </row>
    <row r="307" spans="5:6" x14ac:dyDescent="0.2">
      <c r="E307" s="5"/>
      <c r="F307" s="5"/>
    </row>
    <row r="308" spans="5:6" x14ac:dyDescent="0.2">
      <c r="E308" s="5"/>
      <c r="F308" s="5"/>
    </row>
    <row r="309" spans="5:6" x14ac:dyDescent="0.2">
      <c r="E309" s="5"/>
      <c r="F309" s="5"/>
    </row>
    <row r="310" spans="5:6" x14ac:dyDescent="0.2">
      <c r="E310" s="5"/>
      <c r="F310" s="5"/>
    </row>
    <row r="311" spans="5:6" x14ac:dyDescent="0.2">
      <c r="E311" s="5"/>
      <c r="F311" s="5"/>
    </row>
    <row r="312" spans="5:6" x14ac:dyDescent="0.2">
      <c r="E312" s="5"/>
      <c r="F312" s="5"/>
    </row>
    <row r="313" spans="5:6" x14ac:dyDescent="0.2">
      <c r="E313" s="5"/>
      <c r="F313" s="5"/>
    </row>
    <row r="314" spans="5:6" x14ac:dyDescent="0.2">
      <c r="E314" s="5"/>
      <c r="F314" s="5"/>
    </row>
    <row r="315" spans="5:6" x14ac:dyDescent="0.2">
      <c r="E315" s="5"/>
      <c r="F315" s="5"/>
    </row>
    <row r="316" spans="5:6" x14ac:dyDescent="0.2">
      <c r="E316" s="5"/>
      <c r="F316" s="5"/>
    </row>
    <row r="317" spans="5:6" x14ac:dyDescent="0.2">
      <c r="E317" s="5"/>
      <c r="F317" s="5"/>
    </row>
    <row r="318" spans="5:6" x14ac:dyDescent="0.2">
      <c r="E318" s="5"/>
      <c r="F318" s="5"/>
    </row>
    <row r="319" spans="5:6" x14ac:dyDescent="0.2">
      <c r="E319" s="5"/>
      <c r="F319" s="5"/>
    </row>
    <row r="320" spans="5:6" x14ac:dyDescent="0.2">
      <c r="E320" s="5"/>
      <c r="F320" s="5"/>
    </row>
    <row r="321" spans="5:6" x14ac:dyDescent="0.2">
      <c r="E321" s="5"/>
      <c r="F321" s="5"/>
    </row>
    <row r="322" spans="5:6" x14ac:dyDescent="0.2">
      <c r="E322" s="5"/>
      <c r="F322" s="5"/>
    </row>
    <row r="323" spans="5:6" x14ac:dyDescent="0.2">
      <c r="E323" s="5"/>
      <c r="F323" s="5"/>
    </row>
    <row r="324" spans="5:6" x14ac:dyDescent="0.2">
      <c r="E324" s="5"/>
      <c r="F324" s="5"/>
    </row>
    <row r="325" spans="5:6" x14ac:dyDescent="0.2">
      <c r="E325" s="5"/>
      <c r="F325" s="5"/>
    </row>
    <row r="326" spans="5:6" x14ac:dyDescent="0.2">
      <c r="E326" s="5"/>
      <c r="F326" s="5"/>
    </row>
    <row r="327" spans="5:6" x14ac:dyDescent="0.2">
      <c r="E327" s="5"/>
      <c r="F327" s="5"/>
    </row>
    <row r="328" spans="5:6" x14ac:dyDescent="0.2">
      <c r="E328" s="5"/>
      <c r="F328" s="5"/>
    </row>
    <row r="329" spans="5:6" x14ac:dyDescent="0.2">
      <c r="E329" s="5"/>
      <c r="F329" s="5"/>
    </row>
    <row r="330" spans="5:6" x14ac:dyDescent="0.2">
      <c r="E330" s="5"/>
      <c r="F330" s="5"/>
    </row>
    <row r="331" spans="5:6" x14ac:dyDescent="0.2">
      <c r="E331" s="5"/>
      <c r="F331" s="5"/>
    </row>
    <row r="332" spans="5:6" x14ac:dyDescent="0.2">
      <c r="E332" s="5"/>
      <c r="F332" s="5"/>
    </row>
    <row r="333" spans="5:6" x14ac:dyDescent="0.2">
      <c r="E333" s="5"/>
      <c r="F333" s="5"/>
    </row>
    <row r="334" spans="5:6" x14ac:dyDescent="0.2">
      <c r="E334" s="5"/>
      <c r="F334" s="5"/>
    </row>
    <row r="335" spans="5:6" x14ac:dyDescent="0.2">
      <c r="E335" s="5"/>
      <c r="F335" s="5"/>
    </row>
    <row r="336" spans="5:6" x14ac:dyDescent="0.2">
      <c r="E336" s="5"/>
      <c r="F336" s="5"/>
    </row>
    <row r="337" spans="5:6" x14ac:dyDescent="0.2">
      <c r="E337" s="5"/>
      <c r="F337" s="5"/>
    </row>
    <row r="338" spans="5:6" x14ac:dyDescent="0.2">
      <c r="E338" s="5"/>
      <c r="F338" s="5"/>
    </row>
    <row r="339" spans="5:6" x14ac:dyDescent="0.2">
      <c r="E339" s="5"/>
      <c r="F339" s="5"/>
    </row>
    <row r="340" spans="5:6" x14ac:dyDescent="0.2">
      <c r="E340" s="5"/>
      <c r="F340" s="5"/>
    </row>
    <row r="341" spans="5:6" x14ac:dyDescent="0.2">
      <c r="E341" s="5"/>
      <c r="F341" s="5"/>
    </row>
    <row r="342" spans="5:6" x14ac:dyDescent="0.2">
      <c r="E342" s="5"/>
      <c r="F342" s="5"/>
    </row>
    <row r="343" spans="5:6" x14ac:dyDescent="0.2">
      <c r="E343" s="5"/>
      <c r="F343" s="5"/>
    </row>
    <row r="344" spans="5:6" x14ac:dyDescent="0.2">
      <c r="E344" s="5"/>
      <c r="F344" s="5"/>
    </row>
    <row r="345" spans="5:6" x14ac:dyDescent="0.2">
      <c r="E345" s="5"/>
      <c r="F345" s="5"/>
    </row>
    <row r="346" spans="5:6" x14ac:dyDescent="0.2">
      <c r="E346" s="5"/>
      <c r="F346" s="5"/>
    </row>
    <row r="347" spans="5:6" x14ac:dyDescent="0.2">
      <c r="E347" s="5"/>
      <c r="F347" s="5"/>
    </row>
    <row r="348" spans="5:6" x14ac:dyDescent="0.2">
      <c r="E348" s="5"/>
      <c r="F348" s="5"/>
    </row>
    <row r="349" spans="5:6" x14ac:dyDescent="0.2">
      <c r="E349" s="5"/>
      <c r="F349" s="5"/>
    </row>
    <row r="350" spans="5:6" x14ac:dyDescent="0.2">
      <c r="E350" s="5"/>
      <c r="F350" s="5"/>
    </row>
    <row r="351" spans="5:6" x14ac:dyDescent="0.2">
      <c r="E351" s="5"/>
      <c r="F351" s="5"/>
    </row>
    <row r="352" spans="5:6" x14ac:dyDescent="0.2">
      <c r="E352" s="5"/>
      <c r="F352" s="5"/>
    </row>
    <row r="353" spans="5:6" x14ac:dyDescent="0.2">
      <c r="E353" s="5"/>
      <c r="F353" s="5"/>
    </row>
    <row r="354" spans="5:6" x14ac:dyDescent="0.2">
      <c r="E354" s="5"/>
      <c r="F354" s="5"/>
    </row>
    <row r="355" spans="5:6" x14ac:dyDescent="0.2">
      <c r="E355" s="5"/>
      <c r="F355" s="5"/>
    </row>
    <row r="356" spans="5:6" x14ac:dyDescent="0.2">
      <c r="E356" s="5"/>
      <c r="F356" s="5"/>
    </row>
    <row r="357" spans="5:6" x14ac:dyDescent="0.2">
      <c r="E357" s="5"/>
      <c r="F357" s="5"/>
    </row>
    <row r="358" spans="5:6" x14ac:dyDescent="0.2">
      <c r="E358" s="5"/>
      <c r="F358" s="5"/>
    </row>
    <row r="359" spans="5:6" x14ac:dyDescent="0.2">
      <c r="E359" s="5"/>
      <c r="F359" s="5"/>
    </row>
    <row r="360" spans="5:6" x14ac:dyDescent="0.2">
      <c r="E360" s="5"/>
      <c r="F360" s="5"/>
    </row>
    <row r="361" spans="5:6" x14ac:dyDescent="0.2">
      <c r="E361" s="5"/>
      <c r="F361" s="5"/>
    </row>
    <row r="362" spans="5:6" x14ac:dyDescent="0.2">
      <c r="E362" s="5"/>
      <c r="F362" s="5"/>
    </row>
    <row r="363" spans="5:6" x14ac:dyDescent="0.2">
      <c r="E363" s="5"/>
      <c r="F363" s="5"/>
    </row>
    <row r="364" spans="5:6" x14ac:dyDescent="0.2">
      <c r="E364" s="5"/>
      <c r="F364" s="5"/>
    </row>
    <row r="365" spans="5:6" x14ac:dyDescent="0.2">
      <c r="E365" s="5"/>
      <c r="F365" s="5"/>
    </row>
    <row r="366" spans="5:6" x14ac:dyDescent="0.2">
      <c r="E366" s="5"/>
      <c r="F366" s="5"/>
    </row>
    <row r="367" spans="5:6" x14ac:dyDescent="0.2">
      <c r="E367" s="5"/>
      <c r="F367" s="5"/>
    </row>
    <row r="368" spans="5:6" x14ac:dyDescent="0.2">
      <c r="E368" s="5"/>
      <c r="F368" s="5"/>
    </row>
    <row r="369" spans="5:6" x14ac:dyDescent="0.2">
      <c r="E369" s="5"/>
      <c r="F369" s="5"/>
    </row>
    <row r="370" spans="5:6" x14ac:dyDescent="0.2">
      <c r="E370" s="5"/>
      <c r="F370" s="5"/>
    </row>
    <row r="371" spans="5:6" x14ac:dyDescent="0.2">
      <c r="E371" s="5"/>
      <c r="F371" s="5"/>
    </row>
    <row r="372" spans="5:6" x14ac:dyDescent="0.2">
      <c r="E372" s="5"/>
      <c r="F372" s="5"/>
    </row>
    <row r="373" spans="5:6" x14ac:dyDescent="0.2">
      <c r="E373" s="5"/>
      <c r="F373" s="5"/>
    </row>
    <row r="374" spans="5:6" x14ac:dyDescent="0.2">
      <c r="E374" s="5"/>
      <c r="F374" s="5"/>
    </row>
    <row r="375" spans="5:6" x14ac:dyDescent="0.2">
      <c r="E375" s="5"/>
      <c r="F375" s="5"/>
    </row>
    <row r="376" spans="5:6" x14ac:dyDescent="0.2">
      <c r="E376" s="5"/>
      <c r="F376" s="5"/>
    </row>
    <row r="377" spans="5:6" x14ac:dyDescent="0.2">
      <c r="E377" s="5"/>
      <c r="F377" s="5"/>
    </row>
    <row r="378" spans="5:6" x14ac:dyDescent="0.2">
      <c r="E378" s="5"/>
      <c r="F378" s="5"/>
    </row>
    <row r="379" spans="5:6" x14ac:dyDescent="0.2">
      <c r="E379" s="5"/>
      <c r="F379" s="5"/>
    </row>
    <row r="380" spans="5:6" x14ac:dyDescent="0.2">
      <c r="E380" s="5"/>
      <c r="F380" s="5"/>
    </row>
    <row r="381" spans="5:6" x14ac:dyDescent="0.2">
      <c r="E381" s="5"/>
      <c r="F381" s="5"/>
    </row>
    <row r="382" spans="5:6" x14ac:dyDescent="0.2">
      <c r="E382" s="5"/>
      <c r="F382" s="5"/>
    </row>
    <row r="383" spans="5:6" x14ac:dyDescent="0.2">
      <c r="E383" s="5"/>
      <c r="F383" s="5"/>
    </row>
    <row r="384" spans="5:6" x14ac:dyDescent="0.2">
      <c r="E384" s="5"/>
      <c r="F384" s="5"/>
    </row>
    <row r="385" spans="5:6" x14ac:dyDescent="0.2">
      <c r="E385" s="5"/>
      <c r="F385" s="5"/>
    </row>
    <row r="386" spans="5:6" x14ac:dyDescent="0.2">
      <c r="E386" s="5"/>
      <c r="F386" s="5"/>
    </row>
    <row r="387" spans="5:6" x14ac:dyDescent="0.2">
      <c r="E387" s="5"/>
      <c r="F387" s="5"/>
    </row>
    <row r="388" spans="5:6" x14ac:dyDescent="0.2">
      <c r="E388" s="5"/>
      <c r="F388" s="5"/>
    </row>
    <row r="389" spans="5:6" x14ac:dyDescent="0.2">
      <c r="E389" s="5"/>
      <c r="F389" s="5"/>
    </row>
    <row r="390" spans="5:6" x14ac:dyDescent="0.2">
      <c r="E390" s="5"/>
      <c r="F390" s="5"/>
    </row>
    <row r="391" spans="5:6" x14ac:dyDescent="0.2">
      <c r="E391" s="5"/>
      <c r="F391" s="5"/>
    </row>
    <row r="392" spans="5:6" x14ac:dyDescent="0.2">
      <c r="E392" s="5"/>
      <c r="F392" s="5"/>
    </row>
    <row r="393" spans="5:6" x14ac:dyDescent="0.2">
      <c r="E393" s="5"/>
      <c r="F393" s="5"/>
    </row>
    <row r="394" spans="5:6" x14ac:dyDescent="0.2">
      <c r="E394" s="5"/>
      <c r="F394" s="5"/>
    </row>
    <row r="395" spans="5:6" x14ac:dyDescent="0.2">
      <c r="E395" s="5"/>
      <c r="F395" s="5"/>
    </row>
    <row r="396" spans="5:6" x14ac:dyDescent="0.2">
      <c r="E396" s="5"/>
      <c r="F396" s="5"/>
    </row>
    <row r="397" spans="5:6" x14ac:dyDescent="0.2">
      <c r="E397" s="5"/>
      <c r="F397" s="5"/>
    </row>
    <row r="398" spans="5:6" x14ac:dyDescent="0.2">
      <c r="E398" s="5"/>
      <c r="F398" s="5"/>
    </row>
    <row r="399" spans="5:6" x14ac:dyDescent="0.2">
      <c r="E399" s="5"/>
      <c r="F399" s="5"/>
    </row>
    <row r="400" spans="5:6" x14ac:dyDescent="0.2">
      <c r="E400" s="5"/>
      <c r="F400" s="5"/>
    </row>
    <row r="401" spans="5:6" x14ac:dyDescent="0.2">
      <c r="E401" s="5"/>
      <c r="F401" s="5"/>
    </row>
    <row r="402" spans="5:6" x14ac:dyDescent="0.2">
      <c r="E402" s="5"/>
      <c r="F402" s="5"/>
    </row>
    <row r="403" spans="5:6" x14ac:dyDescent="0.2">
      <c r="E403" s="5"/>
      <c r="F403" s="5"/>
    </row>
    <row r="404" spans="5:6" x14ac:dyDescent="0.2">
      <c r="E404" s="5"/>
      <c r="F404" s="5"/>
    </row>
    <row r="405" spans="5:6" x14ac:dyDescent="0.2">
      <c r="E405" s="5"/>
      <c r="F405" s="5"/>
    </row>
    <row r="406" spans="5:6" x14ac:dyDescent="0.2">
      <c r="E406" s="5"/>
      <c r="F406" s="5"/>
    </row>
    <row r="407" spans="5:6" x14ac:dyDescent="0.2">
      <c r="E407" s="5"/>
      <c r="F407" s="5"/>
    </row>
    <row r="408" spans="5:6" x14ac:dyDescent="0.2">
      <c r="E408" s="5"/>
      <c r="F408" s="5"/>
    </row>
    <row r="409" spans="5:6" x14ac:dyDescent="0.2">
      <c r="E409" s="5"/>
      <c r="F409" s="5"/>
    </row>
    <row r="410" spans="5:6" x14ac:dyDescent="0.2">
      <c r="E410" s="5"/>
      <c r="F410" s="5"/>
    </row>
    <row r="411" spans="5:6" x14ac:dyDescent="0.2">
      <c r="E411" s="5"/>
      <c r="F411" s="5"/>
    </row>
    <row r="412" spans="5:6" x14ac:dyDescent="0.2">
      <c r="E412" s="5"/>
      <c r="F412" s="5"/>
    </row>
    <row r="413" spans="5:6" x14ac:dyDescent="0.2">
      <c r="E413" s="5"/>
      <c r="F413" s="5"/>
    </row>
    <row r="414" spans="5:6" x14ac:dyDescent="0.2">
      <c r="E414" s="5"/>
      <c r="F414" s="5"/>
    </row>
    <row r="415" spans="5:6" x14ac:dyDescent="0.2">
      <c r="E415" s="5"/>
      <c r="F415" s="5"/>
    </row>
    <row r="416" spans="5:6" x14ac:dyDescent="0.2">
      <c r="E416" s="5"/>
      <c r="F416" s="5"/>
    </row>
    <row r="417" spans="5:6" x14ac:dyDescent="0.2">
      <c r="E417" s="5"/>
      <c r="F417" s="5"/>
    </row>
    <row r="418" spans="5:6" x14ac:dyDescent="0.2">
      <c r="E418" s="5"/>
      <c r="F418" s="5"/>
    </row>
    <row r="419" spans="5:6" x14ac:dyDescent="0.2">
      <c r="E419" s="5"/>
      <c r="F419" s="5"/>
    </row>
    <row r="420" spans="5:6" x14ac:dyDescent="0.2">
      <c r="E420" s="5"/>
      <c r="F420" s="5"/>
    </row>
    <row r="421" spans="5:6" x14ac:dyDescent="0.2">
      <c r="E421" s="5"/>
      <c r="F421" s="5"/>
    </row>
    <row r="422" spans="5:6" x14ac:dyDescent="0.2">
      <c r="E422" s="5"/>
      <c r="F422" s="5"/>
    </row>
    <row r="423" spans="5:6" x14ac:dyDescent="0.2">
      <c r="E423" s="5"/>
      <c r="F423" s="5"/>
    </row>
    <row r="424" spans="5:6" x14ac:dyDescent="0.2">
      <c r="E424" s="5"/>
      <c r="F424" s="5"/>
    </row>
    <row r="425" spans="5:6" x14ac:dyDescent="0.2">
      <c r="E425" s="5"/>
      <c r="F425" s="5"/>
    </row>
    <row r="426" spans="5:6" x14ac:dyDescent="0.2">
      <c r="E426" s="5"/>
      <c r="F426" s="5"/>
    </row>
    <row r="427" spans="5:6" x14ac:dyDescent="0.2">
      <c r="E427" s="5"/>
      <c r="F427" s="5"/>
    </row>
    <row r="428" spans="5:6" x14ac:dyDescent="0.2">
      <c r="E428" s="5"/>
      <c r="F428" s="5"/>
    </row>
    <row r="429" spans="5:6" x14ac:dyDescent="0.2">
      <c r="E429" s="5"/>
      <c r="F429" s="5"/>
    </row>
    <row r="430" spans="5:6" x14ac:dyDescent="0.2">
      <c r="E430" s="5"/>
      <c r="F430" s="5"/>
    </row>
    <row r="431" spans="5:6" x14ac:dyDescent="0.2">
      <c r="E431" s="5"/>
      <c r="F431" s="5"/>
    </row>
    <row r="432" spans="5:6" x14ac:dyDescent="0.2">
      <c r="E432" s="5"/>
      <c r="F432" s="5"/>
    </row>
    <row r="433" spans="5:6" x14ac:dyDescent="0.2">
      <c r="E433" s="5"/>
      <c r="F433" s="5"/>
    </row>
    <row r="434" spans="5:6" x14ac:dyDescent="0.2">
      <c r="E434" s="5"/>
      <c r="F434" s="5"/>
    </row>
    <row r="435" spans="5:6" x14ac:dyDescent="0.2">
      <c r="E435" s="5"/>
      <c r="F435" s="5"/>
    </row>
    <row r="436" spans="5:6" x14ac:dyDescent="0.2">
      <c r="E436" s="5"/>
      <c r="F436" s="5"/>
    </row>
    <row r="437" spans="5:6" x14ac:dyDescent="0.2">
      <c r="E437" s="5"/>
      <c r="F437" s="5"/>
    </row>
    <row r="438" spans="5:6" x14ac:dyDescent="0.2">
      <c r="E438" s="5"/>
      <c r="F438" s="5"/>
    </row>
    <row r="439" spans="5:6" x14ac:dyDescent="0.2">
      <c r="E439" s="5"/>
      <c r="F439" s="5"/>
    </row>
    <row r="440" spans="5:6" x14ac:dyDescent="0.2">
      <c r="E440" s="5"/>
      <c r="F440" s="5"/>
    </row>
    <row r="441" spans="5:6" x14ac:dyDescent="0.2">
      <c r="E441" s="5"/>
      <c r="F441" s="5"/>
    </row>
    <row r="442" spans="5:6" x14ac:dyDescent="0.2">
      <c r="E442" s="5"/>
      <c r="F442" s="5"/>
    </row>
    <row r="443" spans="5:6" x14ac:dyDescent="0.2">
      <c r="E443" s="5"/>
      <c r="F443" s="5"/>
    </row>
    <row r="444" spans="5:6" x14ac:dyDescent="0.2">
      <c r="E444" s="5"/>
      <c r="F444" s="5"/>
    </row>
    <row r="445" spans="5:6" x14ac:dyDescent="0.2">
      <c r="E445" s="5"/>
      <c r="F445" s="5"/>
    </row>
    <row r="446" spans="5:6" x14ac:dyDescent="0.2">
      <c r="E446" s="5"/>
      <c r="F446" s="5"/>
    </row>
    <row r="447" spans="5:6" x14ac:dyDescent="0.2">
      <c r="E447" s="5"/>
      <c r="F447" s="5"/>
    </row>
    <row r="448" spans="5:6" x14ac:dyDescent="0.2">
      <c r="E448" s="5"/>
      <c r="F448" s="5"/>
    </row>
    <row r="449" spans="5:6" x14ac:dyDescent="0.2">
      <c r="E449" s="5"/>
      <c r="F449" s="5"/>
    </row>
    <row r="450" spans="5:6" x14ac:dyDescent="0.2">
      <c r="E450" s="5"/>
      <c r="F450" s="5"/>
    </row>
    <row r="451" spans="5:6" x14ac:dyDescent="0.2">
      <c r="E451" s="5"/>
      <c r="F451" s="5"/>
    </row>
    <row r="452" spans="5:6" x14ac:dyDescent="0.2">
      <c r="E452" s="5"/>
      <c r="F452" s="5"/>
    </row>
    <row r="453" spans="5:6" x14ac:dyDescent="0.2">
      <c r="E453" s="5"/>
      <c r="F453" s="5"/>
    </row>
    <row r="454" spans="5:6" x14ac:dyDescent="0.2">
      <c r="E454" s="5"/>
      <c r="F454" s="5"/>
    </row>
    <row r="455" spans="5:6" x14ac:dyDescent="0.2">
      <c r="E455" s="5"/>
      <c r="F455" s="5"/>
    </row>
    <row r="456" spans="5:6" x14ac:dyDescent="0.2">
      <c r="E456" s="5"/>
      <c r="F456" s="5"/>
    </row>
    <row r="457" spans="5:6" x14ac:dyDescent="0.2">
      <c r="E457" s="5"/>
      <c r="F457" s="5"/>
    </row>
    <row r="458" spans="5:6" x14ac:dyDescent="0.2">
      <c r="E458" s="5"/>
      <c r="F458" s="5"/>
    </row>
    <row r="459" spans="5:6" x14ac:dyDescent="0.2">
      <c r="E459" s="5"/>
      <c r="F459" s="5"/>
    </row>
    <row r="460" spans="5:6" x14ac:dyDescent="0.2">
      <c r="E460" s="5"/>
      <c r="F460" s="5"/>
    </row>
    <row r="461" spans="5:6" x14ac:dyDescent="0.2">
      <c r="E461" s="5"/>
      <c r="F461" s="5"/>
    </row>
    <row r="462" spans="5:6" x14ac:dyDescent="0.2">
      <c r="E462" s="5"/>
      <c r="F462" s="5"/>
    </row>
    <row r="463" spans="5:6" x14ac:dyDescent="0.2">
      <c r="E463" s="5"/>
      <c r="F463" s="5"/>
    </row>
    <row r="464" spans="5:6" x14ac:dyDescent="0.2">
      <c r="E464" s="5"/>
      <c r="F464" s="5"/>
    </row>
    <row r="465" spans="5:6" x14ac:dyDescent="0.2">
      <c r="E465" s="5"/>
      <c r="F465" s="5"/>
    </row>
    <row r="466" spans="5:6" x14ac:dyDescent="0.2">
      <c r="E466" s="5"/>
      <c r="F466" s="5"/>
    </row>
    <row r="467" spans="5:6" x14ac:dyDescent="0.2">
      <c r="E467" s="5"/>
      <c r="F467" s="5"/>
    </row>
    <row r="468" spans="5:6" x14ac:dyDescent="0.2">
      <c r="E468" s="5"/>
      <c r="F468" s="5"/>
    </row>
    <row r="469" spans="5:6" x14ac:dyDescent="0.2">
      <c r="E469" s="5"/>
      <c r="F469" s="5"/>
    </row>
    <row r="470" spans="5:6" x14ac:dyDescent="0.2">
      <c r="E470" s="5"/>
      <c r="F470" s="5"/>
    </row>
    <row r="471" spans="5:6" x14ac:dyDescent="0.2">
      <c r="E471" s="5"/>
      <c r="F471" s="5"/>
    </row>
    <row r="472" spans="5:6" x14ac:dyDescent="0.2">
      <c r="E472" s="5"/>
      <c r="F472" s="5"/>
    </row>
    <row r="473" spans="5:6" x14ac:dyDescent="0.2">
      <c r="E473" s="5"/>
      <c r="F473" s="5"/>
    </row>
    <row r="474" spans="5:6" x14ac:dyDescent="0.2">
      <c r="E474" s="5"/>
      <c r="F474" s="5"/>
    </row>
    <row r="475" spans="5:6" x14ac:dyDescent="0.2">
      <c r="E475" s="5"/>
      <c r="F475" s="5"/>
    </row>
    <row r="476" spans="5:6" x14ac:dyDescent="0.2">
      <c r="E476" s="5"/>
      <c r="F476" s="5"/>
    </row>
    <row r="477" spans="5:6" x14ac:dyDescent="0.2">
      <c r="E477" s="5"/>
      <c r="F477" s="5"/>
    </row>
    <row r="478" spans="5:6" x14ac:dyDescent="0.2">
      <c r="E478" s="5"/>
      <c r="F478" s="5"/>
    </row>
    <row r="479" spans="5:6" x14ac:dyDescent="0.2">
      <c r="E479" s="5"/>
      <c r="F479" s="5"/>
    </row>
    <row r="480" spans="5:6" x14ac:dyDescent="0.2">
      <c r="E480" s="5"/>
      <c r="F480" s="5"/>
    </row>
    <row r="481" spans="5:6" x14ac:dyDescent="0.2">
      <c r="E481" s="5"/>
      <c r="F481" s="5"/>
    </row>
    <row r="482" spans="5:6" x14ac:dyDescent="0.2">
      <c r="E482" s="5"/>
      <c r="F482" s="5"/>
    </row>
    <row r="483" spans="5:6" x14ac:dyDescent="0.2">
      <c r="E483" s="5"/>
      <c r="F483" s="5"/>
    </row>
    <row r="484" spans="5:6" x14ac:dyDescent="0.2">
      <c r="E484" s="5"/>
      <c r="F484" s="5"/>
    </row>
    <row r="485" spans="5:6" x14ac:dyDescent="0.2">
      <c r="E485" s="5"/>
      <c r="F485" s="5"/>
    </row>
    <row r="486" spans="5:6" x14ac:dyDescent="0.2">
      <c r="E486" s="5"/>
      <c r="F486" s="5"/>
    </row>
    <row r="487" spans="5:6" x14ac:dyDescent="0.2">
      <c r="E487" s="5"/>
      <c r="F487" s="5"/>
    </row>
    <row r="488" spans="5:6" x14ac:dyDescent="0.2">
      <c r="E488" s="5"/>
      <c r="F488" s="5"/>
    </row>
    <row r="489" spans="5:6" x14ac:dyDescent="0.2">
      <c r="E489" s="5"/>
      <c r="F489" s="5"/>
    </row>
    <row r="490" spans="5:6" x14ac:dyDescent="0.2">
      <c r="E490" s="5"/>
      <c r="F490" s="5"/>
    </row>
    <row r="491" spans="5:6" x14ac:dyDescent="0.2">
      <c r="E491" s="5"/>
      <c r="F491" s="5"/>
    </row>
    <row r="492" spans="5:6" x14ac:dyDescent="0.2">
      <c r="E492" s="5"/>
      <c r="F492" s="5"/>
    </row>
    <row r="493" spans="5:6" x14ac:dyDescent="0.2">
      <c r="E493" s="5"/>
      <c r="F493" s="5"/>
    </row>
    <row r="494" spans="5:6" x14ac:dyDescent="0.2">
      <c r="E494" s="5"/>
      <c r="F494" s="5"/>
    </row>
    <row r="495" spans="5:6" x14ac:dyDescent="0.2">
      <c r="E495" s="5"/>
      <c r="F495" s="5"/>
    </row>
    <row r="496" spans="5:6" x14ac:dyDescent="0.2">
      <c r="E496" s="5"/>
      <c r="F496" s="5"/>
    </row>
    <row r="497" spans="5:6" x14ac:dyDescent="0.2">
      <c r="E497" s="5"/>
      <c r="F497" s="5"/>
    </row>
    <row r="498" spans="5:6" x14ac:dyDescent="0.2">
      <c r="E498" s="5"/>
      <c r="F498" s="5"/>
    </row>
    <row r="499" spans="5:6" x14ac:dyDescent="0.2">
      <c r="E499" s="5"/>
      <c r="F499" s="5"/>
    </row>
    <row r="500" spans="5:6" x14ac:dyDescent="0.2">
      <c r="E500" s="5"/>
      <c r="F500" s="5"/>
    </row>
    <row r="501" spans="5:6" x14ac:dyDescent="0.2">
      <c r="E501" s="5"/>
      <c r="F501" s="5"/>
    </row>
    <row r="502" spans="5:6" x14ac:dyDescent="0.2">
      <c r="E502" s="5"/>
      <c r="F502" s="5"/>
    </row>
    <row r="503" spans="5:6" x14ac:dyDescent="0.2">
      <c r="E503" s="5"/>
      <c r="F503" s="5"/>
    </row>
    <row r="504" spans="5:6" x14ac:dyDescent="0.2">
      <c r="E504" s="5"/>
      <c r="F504" s="5"/>
    </row>
    <row r="505" spans="5:6" x14ac:dyDescent="0.2">
      <c r="E505" s="5"/>
      <c r="F505" s="5"/>
    </row>
    <row r="506" spans="5:6" x14ac:dyDescent="0.2">
      <c r="E506" s="5"/>
      <c r="F506" s="5"/>
    </row>
    <row r="507" spans="5:6" x14ac:dyDescent="0.2">
      <c r="E507" s="5"/>
      <c r="F507" s="5"/>
    </row>
    <row r="508" spans="5:6" x14ac:dyDescent="0.2">
      <c r="E508" s="5"/>
      <c r="F508" s="5"/>
    </row>
    <row r="509" spans="5:6" x14ac:dyDescent="0.2">
      <c r="E509" s="5"/>
      <c r="F509" s="5"/>
    </row>
    <row r="510" spans="5:6" x14ac:dyDescent="0.2">
      <c r="E510" s="5"/>
      <c r="F510" s="5"/>
    </row>
    <row r="511" spans="5:6" x14ac:dyDescent="0.2">
      <c r="E511" s="5"/>
      <c r="F511" s="5"/>
    </row>
    <row r="512" spans="5:6" x14ac:dyDescent="0.2">
      <c r="E512" s="5"/>
      <c r="F512" s="5"/>
    </row>
    <row r="513" spans="5:6" x14ac:dyDescent="0.2">
      <c r="E513" s="5"/>
      <c r="F513" s="5"/>
    </row>
    <row r="514" spans="5:6" x14ac:dyDescent="0.2">
      <c r="E514" s="5"/>
      <c r="F514" s="5"/>
    </row>
    <row r="515" spans="5:6" x14ac:dyDescent="0.2">
      <c r="E515" s="5"/>
      <c r="F515" s="5"/>
    </row>
    <row r="516" spans="5:6" x14ac:dyDescent="0.2">
      <c r="E516" s="5"/>
      <c r="F516" s="5"/>
    </row>
    <row r="517" spans="5:6" x14ac:dyDescent="0.2">
      <c r="E517" s="5"/>
      <c r="F517" s="5"/>
    </row>
    <row r="518" spans="5:6" x14ac:dyDescent="0.2">
      <c r="E518" s="5"/>
      <c r="F518" s="5"/>
    </row>
    <row r="519" spans="5:6" x14ac:dyDescent="0.2">
      <c r="E519" s="5"/>
      <c r="F519" s="5"/>
    </row>
    <row r="520" spans="5:6" x14ac:dyDescent="0.2">
      <c r="E520" s="5"/>
      <c r="F520" s="5"/>
    </row>
    <row r="521" spans="5:6" x14ac:dyDescent="0.2">
      <c r="E521" s="5"/>
      <c r="F521" s="5"/>
    </row>
    <row r="522" spans="5:6" x14ac:dyDescent="0.2">
      <c r="E522" s="5"/>
      <c r="F522" s="5"/>
    </row>
    <row r="523" spans="5:6" x14ac:dyDescent="0.2">
      <c r="E523" s="5"/>
      <c r="F523" s="5"/>
    </row>
    <row r="524" spans="5:6" x14ac:dyDescent="0.2">
      <c r="E524" s="5"/>
      <c r="F524" s="5"/>
    </row>
    <row r="525" spans="5:6" x14ac:dyDescent="0.2">
      <c r="E525" s="5"/>
      <c r="F525" s="5"/>
    </row>
    <row r="526" spans="5:6" x14ac:dyDescent="0.2">
      <c r="E526" s="5"/>
      <c r="F526" s="5"/>
    </row>
    <row r="527" spans="5:6" x14ac:dyDescent="0.2">
      <c r="E527" s="5"/>
      <c r="F527" s="5"/>
    </row>
    <row r="528" spans="5:6" x14ac:dyDescent="0.2">
      <c r="E528" s="5"/>
      <c r="F528" s="5"/>
    </row>
    <row r="529" spans="5:6" x14ac:dyDescent="0.2">
      <c r="E529" s="5"/>
      <c r="F529" s="5"/>
    </row>
    <row r="530" spans="5:6" x14ac:dyDescent="0.2">
      <c r="E530" s="5"/>
      <c r="F530" s="5"/>
    </row>
    <row r="531" spans="5:6" x14ac:dyDescent="0.2">
      <c r="E531" s="5"/>
      <c r="F531" s="5"/>
    </row>
    <row r="532" spans="5:6" x14ac:dyDescent="0.2">
      <c r="E532" s="5"/>
      <c r="F532" s="5"/>
    </row>
    <row r="533" spans="5:6" x14ac:dyDescent="0.2">
      <c r="E533" s="5"/>
      <c r="F533" s="5"/>
    </row>
    <row r="534" spans="5:6" x14ac:dyDescent="0.2">
      <c r="E534" s="5"/>
      <c r="F534" s="5"/>
    </row>
    <row r="535" spans="5:6" x14ac:dyDescent="0.2">
      <c r="E535" s="5"/>
      <c r="F535" s="5"/>
    </row>
    <row r="536" spans="5:6" x14ac:dyDescent="0.2">
      <c r="E536" s="5"/>
      <c r="F536" s="5"/>
    </row>
    <row r="537" spans="5:6" x14ac:dyDescent="0.2">
      <c r="E537" s="5"/>
      <c r="F537" s="5"/>
    </row>
    <row r="538" spans="5:6" x14ac:dyDescent="0.2">
      <c r="E538" s="5"/>
      <c r="F538" s="5"/>
    </row>
    <row r="539" spans="5:6" x14ac:dyDescent="0.2">
      <c r="E539" s="5"/>
      <c r="F539" s="5"/>
    </row>
    <row r="540" spans="5:6" x14ac:dyDescent="0.2">
      <c r="E540" s="5"/>
      <c r="F540" s="5"/>
    </row>
    <row r="541" spans="5:6" x14ac:dyDescent="0.2">
      <c r="E541" s="5"/>
      <c r="F541" s="5"/>
    </row>
    <row r="542" spans="5:6" x14ac:dyDescent="0.2">
      <c r="E542" s="5"/>
      <c r="F542" s="5"/>
    </row>
    <row r="543" spans="5:6" x14ac:dyDescent="0.2">
      <c r="E543" s="5"/>
      <c r="F543" s="5"/>
    </row>
    <row r="544" spans="5:6" x14ac:dyDescent="0.2">
      <c r="E544" s="5"/>
      <c r="F544" s="5"/>
    </row>
    <row r="545" spans="5:6" x14ac:dyDescent="0.2">
      <c r="E545" s="5"/>
      <c r="F545" s="5"/>
    </row>
    <row r="546" spans="5:6" x14ac:dyDescent="0.2">
      <c r="E546" s="5"/>
      <c r="F546" s="5"/>
    </row>
    <row r="547" spans="5:6" x14ac:dyDescent="0.2">
      <c r="E547" s="5"/>
      <c r="F547" s="5"/>
    </row>
    <row r="548" spans="5:6" x14ac:dyDescent="0.2">
      <c r="E548" s="5"/>
      <c r="F548" s="5"/>
    </row>
    <row r="549" spans="5:6" x14ac:dyDescent="0.2">
      <c r="E549" s="5"/>
      <c r="F549" s="5"/>
    </row>
    <row r="550" spans="5:6" x14ac:dyDescent="0.2">
      <c r="E550" s="5"/>
      <c r="F550" s="5"/>
    </row>
    <row r="551" spans="5:6" x14ac:dyDescent="0.2">
      <c r="E551" s="5"/>
      <c r="F551" s="5"/>
    </row>
    <row r="552" spans="5:6" x14ac:dyDescent="0.2">
      <c r="E552" s="5"/>
      <c r="F552" s="5"/>
    </row>
    <row r="553" spans="5:6" x14ac:dyDescent="0.2">
      <c r="E553" s="5"/>
      <c r="F553" s="5"/>
    </row>
    <row r="554" spans="5:6" x14ac:dyDescent="0.2">
      <c r="E554" s="5"/>
      <c r="F554" s="5"/>
    </row>
    <row r="555" spans="5:6" x14ac:dyDescent="0.2">
      <c r="E555" s="5"/>
      <c r="F555" s="5"/>
    </row>
    <row r="556" spans="5:6" x14ac:dyDescent="0.2">
      <c r="E556" s="5"/>
      <c r="F556" s="5"/>
    </row>
    <row r="557" spans="5:6" x14ac:dyDescent="0.2">
      <c r="E557" s="5"/>
      <c r="F557" s="5"/>
    </row>
    <row r="558" spans="5:6" x14ac:dyDescent="0.2">
      <c r="E558" s="5"/>
      <c r="F558" s="5"/>
    </row>
    <row r="559" spans="5:6" x14ac:dyDescent="0.2">
      <c r="E559" s="5"/>
      <c r="F559" s="5"/>
    </row>
    <row r="560" spans="5:6" x14ac:dyDescent="0.2">
      <c r="E560" s="5"/>
      <c r="F560" s="5"/>
    </row>
    <row r="561" spans="5:6" x14ac:dyDescent="0.2">
      <c r="E561" s="5"/>
      <c r="F561" s="5"/>
    </row>
    <row r="562" spans="5:6" x14ac:dyDescent="0.2">
      <c r="E562" s="5"/>
      <c r="F562" s="5"/>
    </row>
    <row r="563" spans="5:6" x14ac:dyDescent="0.2">
      <c r="E563" s="5"/>
      <c r="F563" s="5"/>
    </row>
    <row r="564" spans="5:6" x14ac:dyDescent="0.2">
      <c r="E564" s="5"/>
      <c r="F564" s="5"/>
    </row>
    <row r="565" spans="5:6" x14ac:dyDescent="0.2">
      <c r="E565" s="5"/>
      <c r="F565" s="5"/>
    </row>
    <row r="566" spans="5:6" x14ac:dyDescent="0.2">
      <c r="E566" s="5"/>
      <c r="F566" s="5"/>
    </row>
    <row r="567" spans="5:6" x14ac:dyDescent="0.2">
      <c r="E567" s="5"/>
      <c r="F567" s="5"/>
    </row>
    <row r="568" spans="5:6" x14ac:dyDescent="0.2">
      <c r="E568" s="5"/>
      <c r="F568" s="5"/>
    </row>
    <row r="569" spans="5:6" x14ac:dyDescent="0.2">
      <c r="E569" s="5"/>
      <c r="F569" s="5"/>
    </row>
    <row r="570" spans="5:6" x14ac:dyDescent="0.2">
      <c r="E570" s="5"/>
      <c r="F570" s="5"/>
    </row>
    <row r="571" spans="5:6" x14ac:dyDescent="0.2">
      <c r="E571" s="5"/>
      <c r="F571" s="5"/>
    </row>
    <row r="572" spans="5:6" x14ac:dyDescent="0.2">
      <c r="E572" s="5"/>
      <c r="F572" s="5"/>
    </row>
    <row r="573" spans="5:6" x14ac:dyDescent="0.2">
      <c r="E573" s="5"/>
      <c r="F573" s="5"/>
    </row>
    <row r="574" spans="5:6" x14ac:dyDescent="0.2">
      <c r="E574" s="5"/>
      <c r="F574" s="5"/>
    </row>
    <row r="575" spans="5:6" x14ac:dyDescent="0.2">
      <c r="E575" s="5"/>
      <c r="F575" s="5"/>
    </row>
    <row r="576" spans="5:6" x14ac:dyDescent="0.2">
      <c r="E576" s="5"/>
      <c r="F576" s="5"/>
    </row>
    <row r="577" spans="5:6" x14ac:dyDescent="0.2">
      <c r="E577" s="5"/>
      <c r="F577" s="5"/>
    </row>
    <row r="578" spans="5:6" x14ac:dyDescent="0.2">
      <c r="E578" s="5"/>
      <c r="F578" s="5"/>
    </row>
    <row r="579" spans="5:6" x14ac:dyDescent="0.2">
      <c r="E579" s="5"/>
      <c r="F579" s="5"/>
    </row>
    <row r="580" spans="5:6" x14ac:dyDescent="0.2">
      <c r="E580" s="5"/>
      <c r="F580" s="5"/>
    </row>
    <row r="581" spans="5:6" x14ac:dyDescent="0.2">
      <c r="E581" s="5"/>
      <c r="F581" s="5"/>
    </row>
    <row r="582" spans="5:6" x14ac:dyDescent="0.2">
      <c r="E582" s="5"/>
      <c r="F582" s="5"/>
    </row>
    <row r="583" spans="5:6" x14ac:dyDescent="0.2">
      <c r="E583" s="5"/>
      <c r="F583" s="5"/>
    </row>
    <row r="584" spans="5:6" x14ac:dyDescent="0.2">
      <c r="E584" s="5"/>
      <c r="F584" s="5"/>
    </row>
    <row r="585" spans="5:6" x14ac:dyDescent="0.2">
      <c r="E585" s="5"/>
      <c r="F585" s="5"/>
    </row>
    <row r="586" spans="5:6" x14ac:dyDescent="0.2">
      <c r="E586" s="5"/>
      <c r="F586" s="5"/>
    </row>
    <row r="587" spans="5:6" x14ac:dyDescent="0.2">
      <c r="E587" s="5"/>
      <c r="F587" s="5"/>
    </row>
    <row r="588" spans="5:6" x14ac:dyDescent="0.2">
      <c r="E588" s="5"/>
      <c r="F588" s="5"/>
    </row>
    <row r="589" spans="5:6" x14ac:dyDescent="0.2">
      <c r="E589" s="5"/>
      <c r="F589" s="5"/>
    </row>
    <row r="590" spans="5:6" x14ac:dyDescent="0.2">
      <c r="E590" s="5"/>
      <c r="F590" s="5"/>
    </row>
    <row r="591" spans="5:6" x14ac:dyDescent="0.2">
      <c r="E591" s="5"/>
      <c r="F591" s="5"/>
    </row>
    <row r="592" spans="5:6" x14ac:dyDescent="0.2">
      <c r="E592" s="5"/>
      <c r="F592" s="5"/>
    </row>
    <row r="593" spans="5:6" x14ac:dyDescent="0.2">
      <c r="E593" s="5"/>
      <c r="F593" s="5"/>
    </row>
    <row r="594" spans="5:6" x14ac:dyDescent="0.2">
      <c r="E594" s="5"/>
      <c r="F594" s="5"/>
    </row>
    <row r="595" spans="5:6" x14ac:dyDescent="0.2">
      <c r="E595" s="5"/>
      <c r="F595" s="5"/>
    </row>
    <row r="596" spans="5:6" x14ac:dyDescent="0.2">
      <c r="E596" s="5"/>
      <c r="F596" s="5"/>
    </row>
    <row r="597" spans="5:6" x14ac:dyDescent="0.2">
      <c r="E597" s="5"/>
      <c r="F597" s="5"/>
    </row>
    <row r="598" spans="5:6" x14ac:dyDescent="0.2">
      <c r="E598" s="5"/>
      <c r="F598" s="5"/>
    </row>
    <row r="599" spans="5:6" x14ac:dyDescent="0.2">
      <c r="E599" s="5"/>
      <c r="F599" s="5"/>
    </row>
    <row r="600" spans="5:6" x14ac:dyDescent="0.2">
      <c r="E600" s="5"/>
      <c r="F600" s="5"/>
    </row>
    <row r="601" spans="5:6" x14ac:dyDescent="0.2">
      <c r="E601" s="5"/>
      <c r="F601" s="5"/>
    </row>
    <row r="602" spans="5:6" x14ac:dyDescent="0.2">
      <c r="E602" s="5"/>
      <c r="F602" s="5"/>
    </row>
    <row r="603" spans="5:6" x14ac:dyDescent="0.2">
      <c r="E603" s="5"/>
      <c r="F603" s="5"/>
    </row>
    <row r="604" spans="5:6" x14ac:dyDescent="0.2">
      <c r="E604" s="5"/>
      <c r="F604" s="5"/>
    </row>
    <row r="605" spans="5:6" x14ac:dyDescent="0.2">
      <c r="E605" s="5"/>
      <c r="F605" s="5"/>
    </row>
    <row r="606" spans="5:6" x14ac:dyDescent="0.2">
      <c r="E606" s="5"/>
      <c r="F606" s="5"/>
    </row>
    <row r="607" spans="5:6" x14ac:dyDescent="0.2">
      <c r="E607" s="5"/>
      <c r="F607" s="5"/>
    </row>
    <row r="608" spans="5:6" x14ac:dyDescent="0.2">
      <c r="E608" s="5"/>
      <c r="F608" s="5"/>
    </row>
    <row r="609" spans="5:6" x14ac:dyDescent="0.2">
      <c r="E609" s="5"/>
      <c r="F609" s="5"/>
    </row>
    <row r="610" spans="5:6" x14ac:dyDescent="0.2">
      <c r="E610" s="5"/>
      <c r="F610" s="5"/>
    </row>
    <row r="611" spans="5:6" x14ac:dyDescent="0.2">
      <c r="E611" s="5"/>
      <c r="F611" s="5"/>
    </row>
    <row r="612" spans="5:6" x14ac:dyDescent="0.2">
      <c r="E612" s="5"/>
      <c r="F612" s="5"/>
    </row>
    <row r="613" spans="5:6" x14ac:dyDescent="0.2">
      <c r="E613" s="5"/>
      <c r="F613" s="5"/>
    </row>
    <row r="614" spans="5:6" x14ac:dyDescent="0.2">
      <c r="E614" s="5"/>
      <c r="F614" s="5"/>
    </row>
    <row r="615" spans="5:6" x14ac:dyDescent="0.2">
      <c r="E615" s="5"/>
      <c r="F615" s="5"/>
    </row>
    <row r="616" spans="5:6" x14ac:dyDescent="0.2">
      <c r="E616" s="5"/>
      <c r="F616" s="5"/>
    </row>
    <row r="617" spans="5:6" x14ac:dyDescent="0.2">
      <c r="E617" s="5"/>
      <c r="F617" s="5"/>
    </row>
    <row r="618" spans="5:6" x14ac:dyDescent="0.2">
      <c r="E618" s="5"/>
      <c r="F618" s="5"/>
    </row>
    <row r="619" spans="5:6" x14ac:dyDescent="0.2">
      <c r="E619" s="5"/>
      <c r="F619" s="5"/>
    </row>
    <row r="620" spans="5:6" x14ac:dyDescent="0.2">
      <c r="E620" s="5"/>
      <c r="F620" s="5"/>
    </row>
    <row r="621" spans="5:6" x14ac:dyDescent="0.2">
      <c r="E621" s="5"/>
      <c r="F621" s="5"/>
    </row>
    <row r="622" spans="5:6" x14ac:dyDescent="0.2">
      <c r="E622" s="5"/>
      <c r="F622" s="5"/>
    </row>
    <row r="623" spans="5:6" x14ac:dyDescent="0.2">
      <c r="E623" s="5"/>
      <c r="F623" s="5"/>
    </row>
    <row r="624" spans="5:6" x14ac:dyDescent="0.2">
      <c r="E624" s="5"/>
      <c r="F624" s="5"/>
    </row>
    <row r="625" spans="5:6" x14ac:dyDescent="0.2">
      <c r="E625" s="5"/>
      <c r="F625" s="5"/>
    </row>
    <row r="626" spans="5:6" x14ac:dyDescent="0.2">
      <c r="E626" s="5"/>
      <c r="F626" s="5"/>
    </row>
    <row r="627" spans="5:6" x14ac:dyDescent="0.2">
      <c r="E627" s="5"/>
      <c r="F627" s="5"/>
    </row>
    <row r="628" spans="5:6" x14ac:dyDescent="0.2">
      <c r="E628" s="5"/>
      <c r="F628" s="5"/>
    </row>
    <row r="629" spans="5:6" x14ac:dyDescent="0.2">
      <c r="E629" s="5"/>
      <c r="F629" s="5"/>
    </row>
    <row r="630" spans="5:6" x14ac:dyDescent="0.2">
      <c r="E630" s="5"/>
      <c r="F630" s="5"/>
    </row>
    <row r="631" spans="5:6" x14ac:dyDescent="0.2">
      <c r="E631" s="5"/>
      <c r="F631" s="5"/>
    </row>
    <row r="632" spans="5:6" x14ac:dyDescent="0.2">
      <c r="E632" s="5"/>
      <c r="F632" s="5"/>
    </row>
    <row r="633" spans="5:6" x14ac:dyDescent="0.2">
      <c r="E633" s="5"/>
      <c r="F633" s="5"/>
    </row>
    <row r="634" spans="5:6" x14ac:dyDescent="0.2">
      <c r="E634" s="5"/>
      <c r="F634" s="5"/>
    </row>
    <row r="635" spans="5:6" x14ac:dyDescent="0.2">
      <c r="E635" s="5"/>
      <c r="F635" s="5"/>
    </row>
    <row r="636" spans="5:6" x14ac:dyDescent="0.2">
      <c r="E636" s="5"/>
      <c r="F636" s="5"/>
    </row>
    <row r="637" spans="5:6" x14ac:dyDescent="0.2">
      <c r="E637" s="5"/>
      <c r="F637" s="5"/>
    </row>
    <row r="638" spans="5:6" x14ac:dyDescent="0.2">
      <c r="E638" s="5"/>
      <c r="F638" s="5"/>
    </row>
    <row r="639" spans="5:6" x14ac:dyDescent="0.2">
      <c r="E639" s="5"/>
      <c r="F639" s="5"/>
    </row>
    <row r="640" spans="5:6" x14ac:dyDescent="0.2">
      <c r="E640" s="5"/>
      <c r="F640" s="5"/>
    </row>
    <row r="641" spans="5:6" x14ac:dyDescent="0.2">
      <c r="E641" s="5"/>
      <c r="F641" s="5"/>
    </row>
    <row r="642" spans="5:6" x14ac:dyDescent="0.2">
      <c r="E642" s="5"/>
      <c r="F642" s="5"/>
    </row>
    <row r="643" spans="5:6" x14ac:dyDescent="0.2">
      <c r="E643" s="5"/>
      <c r="F643" s="5"/>
    </row>
    <row r="644" spans="5:6" x14ac:dyDescent="0.2">
      <c r="E644" s="5"/>
      <c r="F644" s="5"/>
    </row>
    <row r="645" spans="5:6" x14ac:dyDescent="0.2">
      <c r="E645" s="5"/>
      <c r="F645" s="5"/>
    </row>
    <row r="646" spans="5:6" x14ac:dyDescent="0.2">
      <c r="E646" s="5"/>
      <c r="F646" s="5"/>
    </row>
    <row r="647" spans="5:6" x14ac:dyDescent="0.2">
      <c r="E647" s="5"/>
      <c r="F647" s="5"/>
    </row>
    <row r="648" spans="5:6" x14ac:dyDescent="0.2">
      <c r="E648" s="5"/>
      <c r="F648" s="5"/>
    </row>
    <row r="649" spans="5:6" x14ac:dyDescent="0.2">
      <c r="E649" s="5"/>
      <c r="F649" s="5"/>
    </row>
    <row r="650" spans="5:6" x14ac:dyDescent="0.2">
      <c r="E650" s="5"/>
      <c r="F650" s="5"/>
    </row>
    <row r="651" spans="5:6" x14ac:dyDescent="0.2">
      <c r="E651" s="5"/>
      <c r="F651" s="5"/>
    </row>
    <row r="652" spans="5:6" x14ac:dyDescent="0.2">
      <c r="E652" s="5"/>
      <c r="F652" s="5"/>
    </row>
    <row r="653" spans="5:6" x14ac:dyDescent="0.2">
      <c r="E653" s="5"/>
      <c r="F653" s="5"/>
    </row>
    <row r="654" spans="5:6" x14ac:dyDescent="0.2">
      <c r="E654" s="5"/>
      <c r="F654" s="5"/>
    </row>
    <row r="655" spans="5:6" x14ac:dyDescent="0.2">
      <c r="E655" s="5"/>
      <c r="F655" s="5"/>
    </row>
    <row r="656" spans="5:6" x14ac:dyDescent="0.2">
      <c r="E656" s="5"/>
      <c r="F656" s="5"/>
    </row>
    <row r="657" spans="5:6" x14ac:dyDescent="0.2">
      <c r="E657" s="5"/>
      <c r="F657" s="5"/>
    </row>
    <row r="658" spans="5:6" x14ac:dyDescent="0.2">
      <c r="E658" s="5"/>
      <c r="F658" s="5"/>
    </row>
    <row r="659" spans="5:6" x14ac:dyDescent="0.2">
      <c r="E659" s="5"/>
      <c r="F659" s="5"/>
    </row>
    <row r="660" spans="5:6" x14ac:dyDescent="0.2">
      <c r="E660" s="5"/>
      <c r="F660" s="5"/>
    </row>
    <row r="661" spans="5:6" x14ac:dyDescent="0.2">
      <c r="E661" s="5"/>
      <c r="F661" s="5"/>
    </row>
    <row r="662" spans="5:6" x14ac:dyDescent="0.2">
      <c r="E662" s="5"/>
      <c r="F662" s="5"/>
    </row>
    <row r="663" spans="5:6" x14ac:dyDescent="0.2">
      <c r="E663" s="5"/>
      <c r="F663" s="5"/>
    </row>
    <row r="664" spans="5:6" x14ac:dyDescent="0.2">
      <c r="E664" s="5"/>
      <c r="F664" s="5"/>
    </row>
    <row r="665" spans="5:6" x14ac:dyDescent="0.2">
      <c r="E665" s="5"/>
      <c r="F665" s="5"/>
    </row>
    <row r="666" spans="5:6" x14ac:dyDescent="0.2">
      <c r="E666" s="5"/>
      <c r="F666" s="5"/>
    </row>
    <row r="667" spans="5:6" x14ac:dyDescent="0.2">
      <c r="E667" s="5"/>
      <c r="F667" s="5"/>
    </row>
    <row r="668" spans="5:6" x14ac:dyDescent="0.2">
      <c r="E668" s="5"/>
      <c r="F668" s="5"/>
    </row>
    <row r="669" spans="5:6" x14ac:dyDescent="0.2">
      <c r="E669" s="5"/>
      <c r="F669" s="5"/>
    </row>
    <row r="670" spans="5:6" x14ac:dyDescent="0.2">
      <c r="E670" s="5"/>
      <c r="F670" s="5"/>
    </row>
    <row r="671" spans="5:6" x14ac:dyDescent="0.2">
      <c r="E671" s="5"/>
      <c r="F671" s="5"/>
    </row>
    <row r="672" spans="5:6" x14ac:dyDescent="0.2">
      <c r="E672" s="5"/>
      <c r="F672" s="5"/>
    </row>
    <row r="673" spans="5:6" x14ac:dyDescent="0.2">
      <c r="E673" s="5"/>
      <c r="F673" s="5"/>
    </row>
    <row r="674" spans="5:6" x14ac:dyDescent="0.2">
      <c r="E674" s="5"/>
      <c r="F674" s="5"/>
    </row>
    <row r="675" spans="5:6" x14ac:dyDescent="0.2">
      <c r="E675" s="5"/>
      <c r="F675" s="5"/>
    </row>
    <row r="676" spans="5:6" x14ac:dyDescent="0.2">
      <c r="E676" s="5"/>
      <c r="F676" s="5"/>
    </row>
    <row r="677" spans="5:6" x14ac:dyDescent="0.2">
      <c r="E677" s="5"/>
      <c r="F677" s="5"/>
    </row>
    <row r="678" spans="5:6" x14ac:dyDescent="0.2">
      <c r="E678" s="5"/>
      <c r="F678" s="5"/>
    </row>
    <row r="679" spans="5:6" x14ac:dyDescent="0.2">
      <c r="E679" s="5"/>
      <c r="F679" s="5"/>
    </row>
    <row r="680" spans="5:6" x14ac:dyDescent="0.2">
      <c r="E680" s="5"/>
      <c r="F680" s="5"/>
    </row>
    <row r="681" spans="5:6" x14ac:dyDescent="0.2">
      <c r="E681" s="5"/>
      <c r="F681" s="5"/>
    </row>
    <row r="682" spans="5:6" x14ac:dyDescent="0.2">
      <c r="E682" s="5"/>
      <c r="F682" s="5"/>
    </row>
    <row r="683" spans="5:6" x14ac:dyDescent="0.2">
      <c r="E683" s="5"/>
      <c r="F683" s="5"/>
    </row>
    <row r="684" spans="5:6" x14ac:dyDescent="0.2">
      <c r="E684" s="5"/>
      <c r="F684" s="5"/>
    </row>
    <row r="685" spans="5:6" x14ac:dyDescent="0.2">
      <c r="E685" s="5"/>
      <c r="F685" s="5"/>
    </row>
    <row r="686" spans="5:6" x14ac:dyDescent="0.2">
      <c r="E686" s="5"/>
      <c r="F686" s="5"/>
    </row>
    <row r="687" spans="5:6" x14ac:dyDescent="0.2">
      <c r="E687" s="5"/>
      <c r="F687" s="5"/>
    </row>
    <row r="688" spans="5:6" x14ac:dyDescent="0.2">
      <c r="E688" s="5"/>
      <c r="F688" s="5"/>
    </row>
    <row r="689" spans="5:6" x14ac:dyDescent="0.2">
      <c r="E689" s="5"/>
      <c r="F689" s="5"/>
    </row>
    <row r="690" spans="5:6" x14ac:dyDescent="0.2">
      <c r="E690" s="5"/>
      <c r="F690" s="5"/>
    </row>
    <row r="691" spans="5:6" x14ac:dyDescent="0.2">
      <c r="E691" s="5"/>
      <c r="F691" s="5"/>
    </row>
    <row r="692" spans="5:6" x14ac:dyDescent="0.2">
      <c r="E692" s="5"/>
      <c r="F692" s="5"/>
    </row>
    <row r="693" spans="5:6" x14ac:dyDescent="0.2">
      <c r="E693" s="5"/>
      <c r="F693" s="5"/>
    </row>
    <row r="694" spans="5:6" x14ac:dyDescent="0.2">
      <c r="E694" s="5"/>
      <c r="F694" s="5"/>
    </row>
    <row r="695" spans="5:6" x14ac:dyDescent="0.2">
      <c r="E695" s="5"/>
      <c r="F695" s="5"/>
    </row>
    <row r="696" spans="5:6" x14ac:dyDescent="0.2">
      <c r="E696" s="5"/>
      <c r="F696" s="5"/>
    </row>
    <row r="697" spans="5:6" x14ac:dyDescent="0.2">
      <c r="E697" s="5"/>
      <c r="F697" s="5"/>
    </row>
    <row r="698" spans="5:6" x14ac:dyDescent="0.2">
      <c r="E698" s="5"/>
      <c r="F698" s="5"/>
    </row>
    <row r="699" spans="5:6" x14ac:dyDescent="0.2">
      <c r="E699" s="5"/>
      <c r="F699" s="5"/>
    </row>
    <row r="700" spans="5:6" x14ac:dyDescent="0.2">
      <c r="E700" s="5"/>
      <c r="F700" s="5"/>
    </row>
    <row r="701" spans="5:6" x14ac:dyDescent="0.2">
      <c r="E701" s="5"/>
      <c r="F701" s="5"/>
    </row>
    <row r="702" spans="5:6" x14ac:dyDescent="0.2">
      <c r="E702" s="5"/>
      <c r="F702" s="5"/>
    </row>
    <row r="703" spans="5:6" x14ac:dyDescent="0.2">
      <c r="E703" s="5"/>
      <c r="F703" s="5"/>
    </row>
    <row r="704" spans="5:6" x14ac:dyDescent="0.2">
      <c r="E704" s="5"/>
      <c r="F704" s="5"/>
    </row>
    <row r="705" spans="5:6" x14ac:dyDescent="0.2">
      <c r="E705" s="5"/>
      <c r="F705" s="5"/>
    </row>
    <row r="706" spans="5:6" x14ac:dyDescent="0.2">
      <c r="E706" s="5"/>
      <c r="F706" s="5"/>
    </row>
    <row r="707" spans="5:6" x14ac:dyDescent="0.2">
      <c r="E707" s="5"/>
      <c r="F707" s="5"/>
    </row>
    <row r="708" spans="5:6" x14ac:dyDescent="0.2">
      <c r="E708" s="5"/>
      <c r="F708" s="5"/>
    </row>
    <row r="709" spans="5:6" x14ac:dyDescent="0.2">
      <c r="E709" s="5"/>
      <c r="F709" s="5"/>
    </row>
    <row r="710" spans="5:6" x14ac:dyDescent="0.2">
      <c r="E710" s="5"/>
      <c r="F710" s="5"/>
    </row>
    <row r="711" spans="5:6" x14ac:dyDescent="0.2">
      <c r="E711" s="5"/>
      <c r="F711" s="5"/>
    </row>
    <row r="712" spans="5:6" x14ac:dyDescent="0.2">
      <c r="E712" s="5"/>
      <c r="F712" s="5"/>
    </row>
    <row r="713" spans="5:6" x14ac:dyDescent="0.2">
      <c r="E713" s="5"/>
      <c r="F713" s="5"/>
    </row>
    <row r="714" spans="5:6" x14ac:dyDescent="0.2">
      <c r="E714" s="5"/>
      <c r="F714" s="5"/>
    </row>
    <row r="715" spans="5:6" x14ac:dyDescent="0.2">
      <c r="E715" s="5"/>
      <c r="F715" s="5"/>
    </row>
    <row r="716" spans="5:6" x14ac:dyDescent="0.2">
      <c r="E716" s="5"/>
      <c r="F716" s="5"/>
    </row>
    <row r="717" spans="5:6" x14ac:dyDescent="0.2">
      <c r="E717" s="5"/>
      <c r="F717" s="5"/>
    </row>
    <row r="718" spans="5:6" x14ac:dyDescent="0.2">
      <c r="E718" s="5"/>
      <c r="F718" s="5"/>
    </row>
    <row r="719" spans="5:6" x14ac:dyDescent="0.2">
      <c r="E719" s="5"/>
      <c r="F719" s="5"/>
    </row>
    <row r="720" spans="5:6" x14ac:dyDescent="0.2">
      <c r="E720" s="5"/>
      <c r="F720" s="5"/>
    </row>
    <row r="721" spans="5:6" x14ac:dyDescent="0.2">
      <c r="E721" s="5"/>
      <c r="F721" s="5"/>
    </row>
    <row r="722" spans="5:6" x14ac:dyDescent="0.2">
      <c r="E722" s="5"/>
      <c r="F722" s="5"/>
    </row>
    <row r="723" spans="5:6" x14ac:dyDescent="0.2">
      <c r="E723" s="5"/>
      <c r="F723" s="5"/>
    </row>
    <row r="724" spans="5:6" x14ac:dyDescent="0.2">
      <c r="E724" s="5"/>
      <c r="F724" s="5"/>
    </row>
    <row r="725" spans="5:6" x14ac:dyDescent="0.2">
      <c r="E725" s="5"/>
      <c r="F725" s="5"/>
    </row>
    <row r="726" spans="5:6" x14ac:dyDescent="0.2">
      <c r="E726" s="5"/>
      <c r="F726" s="5"/>
    </row>
    <row r="727" spans="5:6" x14ac:dyDescent="0.2">
      <c r="E727" s="5"/>
      <c r="F727" s="5"/>
    </row>
    <row r="728" spans="5:6" x14ac:dyDescent="0.2">
      <c r="E728" s="5"/>
      <c r="F728" s="5"/>
    </row>
    <row r="729" spans="5:6" x14ac:dyDescent="0.2">
      <c r="E729" s="5"/>
      <c r="F729" s="5"/>
    </row>
    <row r="730" spans="5:6" x14ac:dyDescent="0.2">
      <c r="E730" s="5"/>
      <c r="F730" s="5"/>
    </row>
    <row r="731" spans="5:6" x14ac:dyDescent="0.2">
      <c r="E731" s="5"/>
      <c r="F731" s="5"/>
    </row>
    <row r="732" spans="5:6" x14ac:dyDescent="0.2">
      <c r="E732" s="5"/>
      <c r="F732" s="5"/>
    </row>
    <row r="733" spans="5:6" x14ac:dyDescent="0.2">
      <c r="E733" s="5"/>
      <c r="F733" s="5"/>
    </row>
    <row r="734" spans="5:6" x14ac:dyDescent="0.2">
      <c r="E734" s="5"/>
      <c r="F734" s="5"/>
    </row>
    <row r="735" spans="5:6" x14ac:dyDescent="0.2">
      <c r="E735" s="5"/>
      <c r="F735" s="5"/>
    </row>
    <row r="736" spans="5:6" x14ac:dyDescent="0.2">
      <c r="E736" s="5"/>
      <c r="F736" s="5"/>
    </row>
    <row r="737" spans="5:6" x14ac:dyDescent="0.2">
      <c r="E737" s="5"/>
      <c r="F737" s="5"/>
    </row>
    <row r="738" spans="5:6" x14ac:dyDescent="0.2">
      <c r="E738" s="5"/>
      <c r="F738" s="5"/>
    </row>
    <row r="739" spans="5:6" x14ac:dyDescent="0.2">
      <c r="E739" s="5"/>
      <c r="F739" s="5"/>
    </row>
    <row r="740" spans="5:6" x14ac:dyDescent="0.2">
      <c r="E740" s="5"/>
      <c r="F740" s="5"/>
    </row>
    <row r="741" spans="5:6" x14ac:dyDescent="0.2">
      <c r="E741" s="5"/>
      <c r="F741" s="5"/>
    </row>
    <row r="742" spans="5:6" x14ac:dyDescent="0.2">
      <c r="E742" s="5"/>
      <c r="F742" s="5"/>
    </row>
    <row r="743" spans="5:6" x14ac:dyDescent="0.2">
      <c r="E743" s="5"/>
      <c r="F743" s="5"/>
    </row>
    <row r="744" spans="5:6" x14ac:dyDescent="0.2">
      <c r="E744" s="5"/>
      <c r="F744" s="5"/>
    </row>
    <row r="745" spans="5:6" x14ac:dyDescent="0.2">
      <c r="E745" s="5"/>
      <c r="F745" s="5"/>
    </row>
    <row r="746" spans="5:6" x14ac:dyDescent="0.2">
      <c r="E746" s="5"/>
      <c r="F746" s="5"/>
    </row>
    <row r="747" spans="5:6" x14ac:dyDescent="0.2">
      <c r="E747" s="5"/>
      <c r="F747" s="5"/>
    </row>
    <row r="748" spans="5:6" x14ac:dyDescent="0.2">
      <c r="E748" s="5"/>
      <c r="F748" s="5"/>
    </row>
    <row r="749" spans="5:6" x14ac:dyDescent="0.2">
      <c r="E749" s="5"/>
      <c r="F749" s="5"/>
    </row>
    <row r="750" spans="5:6" x14ac:dyDescent="0.2">
      <c r="E750" s="5"/>
      <c r="F750" s="5"/>
    </row>
    <row r="751" spans="5:6" x14ac:dyDescent="0.2">
      <c r="E751" s="5"/>
      <c r="F751" s="5"/>
    </row>
    <row r="752" spans="5:6" x14ac:dyDescent="0.2">
      <c r="E752" s="5"/>
      <c r="F752" s="5"/>
    </row>
    <row r="753" spans="5:6" x14ac:dyDescent="0.2">
      <c r="E753" s="5"/>
      <c r="F753" s="5"/>
    </row>
    <row r="754" spans="5:6" x14ac:dyDescent="0.2">
      <c r="E754" s="5"/>
      <c r="F754" s="5"/>
    </row>
    <row r="755" spans="5:6" x14ac:dyDescent="0.2">
      <c r="E755" s="5"/>
      <c r="F755" s="5"/>
    </row>
    <row r="756" spans="5:6" x14ac:dyDescent="0.2">
      <c r="E756" s="5"/>
      <c r="F756" s="5"/>
    </row>
    <row r="757" spans="5:6" x14ac:dyDescent="0.2">
      <c r="E757" s="5"/>
      <c r="F757" s="5"/>
    </row>
    <row r="758" spans="5:6" x14ac:dyDescent="0.2">
      <c r="E758" s="5"/>
      <c r="F758" s="5"/>
    </row>
    <row r="759" spans="5:6" x14ac:dyDescent="0.2">
      <c r="E759" s="5"/>
      <c r="F759" s="5"/>
    </row>
    <row r="760" spans="5:6" x14ac:dyDescent="0.2">
      <c r="E760" s="5"/>
      <c r="F760" s="5"/>
    </row>
    <row r="761" spans="5:6" x14ac:dyDescent="0.2">
      <c r="E761" s="5"/>
      <c r="F761" s="5"/>
    </row>
    <row r="762" spans="5:6" x14ac:dyDescent="0.2">
      <c r="E762" s="5"/>
      <c r="F762" s="5"/>
    </row>
    <row r="763" spans="5:6" x14ac:dyDescent="0.2">
      <c r="E763" s="5"/>
      <c r="F763" s="5"/>
    </row>
    <row r="764" spans="5:6" x14ac:dyDescent="0.2">
      <c r="E764" s="5"/>
      <c r="F764" s="5"/>
    </row>
    <row r="765" spans="5:6" x14ac:dyDescent="0.2">
      <c r="E765" s="5"/>
      <c r="F765" s="5"/>
    </row>
    <row r="766" spans="5:6" x14ac:dyDescent="0.2">
      <c r="E766" s="5"/>
      <c r="F766" s="5"/>
    </row>
    <row r="767" spans="5:6" x14ac:dyDescent="0.2">
      <c r="E767" s="5"/>
      <c r="F767" s="5"/>
    </row>
    <row r="768" spans="5:6" x14ac:dyDescent="0.2">
      <c r="E768" s="5"/>
      <c r="F768" s="5"/>
    </row>
    <row r="769" spans="5:6" x14ac:dyDescent="0.2">
      <c r="E769" s="5"/>
      <c r="F769" s="5"/>
    </row>
    <row r="770" spans="5:6" x14ac:dyDescent="0.2">
      <c r="E770" s="5"/>
      <c r="F770" s="5"/>
    </row>
    <row r="771" spans="5:6" x14ac:dyDescent="0.2">
      <c r="E771" s="5"/>
      <c r="F771" s="5"/>
    </row>
    <row r="772" spans="5:6" x14ac:dyDescent="0.2">
      <c r="E772" s="5"/>
      <c r="F772" s="5"/>
    </row>
    <row r="773" spans="5:6" x14ac:dyDescent="0.2">
      <c r="E773" s="5"/>
      <c r="F773" s="5"/>
    </row>
    <row r="774" spans="5:6" x14ac:dyDescent="0.2">
      <c r="E774" s="5"/>
      <c r="F774" s="5"/>
    </row>
    <row r="775" spans="5:6" x14ac:dyDescent="0.2">
      <c r="E775" s="5"/>
      <c r="F775" s="5"/>
    </row>
    <row r="776" spans="5:6" x14ac:dyDescent="0.2">
      <c r="E776" s="5"/>
      <c r="F776" s="5"/>
    </row>
    <row r="777" spans="5:6" x14ac:dyDescent="0.2">
      <c r="E777" s="5"/>
      <c r="F777" s="5"/>
    </row>
    <row r="778" spans="5:6" x14ac:dyDescent="0.2">
      <c r="E778" s="5"/>
      <c r="F778" s="5"/>
    </row>
    <row r="779" spans="5:6" x14ac:dyDescent="0.2">
      <c r="E779" s="5"/>
      <c r="F779" s="5"/>
    </row>
    <row r="780" spans="5:6" x14ac:dyDescent="0.2">
      <c r="E780" s="5"/>
      <c r="F780" s="5"/>
    </row>
    <row r="781" spans="5:6" x14ac:dyDescent="0.2">
      <c r="E781" s="5"/>
      <c r="F781" s="5"/>
    </row>
    <row r="782" spans="5:6" x14ac:dyDescent="0.2">
      <c r="E782" s="5"/>
      <c r="F782" s="5"/>
    </row>
    <row r="783" spans="5:6" x14ac:dyDescent="0.2">
      <c r="E783" s="5"/>
      <c r="F783" s="5"/>
    </row>
    <row r="784" spans="5:6" x14ac:dyDescent="0.2">
      <c r="E784" s="5"/>
      <c r="F784" s="5"/>
    </row>
    <row r="785" spans="5:6" x14ac:dyDescent="0.2">
      <c r="E785" s="5"/>
      <c r="F785" s="5"/>
    </row>
    <row r="786" spans="5:6" x14ac:dyDescent="0.2">
      <c r="E786" s="5"/>
      <c r="F786" s="5"/>
    </row>
    <row r="787" spans="5:6" x14ac:dyDescent="0.2">
      <c r="E787" s="5"/>
      <c r="F787" s="5"/>
    </row>
    <row r="788" spans="5:6" x14ac:dyDescent="0.2">
      <c r="E788" s="5"/>
      <c r="F788" s="5"/>
    </row>
    <row r="789" spans="5:6" x14ac:dyDescent="0.2">
      <c r="E789" s="5"/>
      <c r="F789" s="5"/>
    </row>
    <row r="790" spans="5:6" x14ac:dyDescent="0.2">
      <c r="E790" s="5"/>
      <c r="F790" s="5"/>
    </row>
    <row r="791" spans="5:6" x14ac:dyDescent="0.2">
      <c r="E791" s="5"/>
      <c r="F791" s="5"/>
    </row>
    <row r="792" spans="5:6" x14ac:dyDescent="0.2">
      <c r="E792" s="5"/>
      <c r="F792" s="5"/>
    </row>
    <row r="793" spans="5:6" x14ac:dyDescent="0.2">
      <c r="E793" s="5"/>
      <c r="F793" s="5"/>
    </row>
    <row r="794" spans="5:6" x14ac:dyDescent="0.2">
      <c r="E794" s="5"/>
      <c r="F794" s="5"/>
    </row>
    <row r="795" spans="5:6" x14ac:dyDescent="0.2">
      <c r="E795" s="5"/>
      <c r="F795" s="5"/>
    </row>
    <row r="796" spans="5:6" x14ac:dyDescent="0.2">
      <c r="E796" s="5"/>
      <c r="F796" s="5"/>
    </row>
    <row r="797" spans="5:6" x14ac:dyDescent="0.2">
      <c r="E797" s="5"/>
      <c r="F797" s="5"/>
    </row>
    <row r="798" spans="5:6" x14ac:dyDescent="0.2">
      <c r="E798" s="5"/>
      <c r="F798" s="5"/>
    </row>
    <row r="799" spans="5:6" x14ac:dyDescent="0.2">
      <c r="E799" s="5"/>
      <c r="F799" s="5"/>
    </row>
    <row r="800" spans="5:6" x14ac:dyDescent="0.2">
      <c r="E800" s="5"/>
      <c r="F800" s="5"/>
    </row>
    <row r="801" spans="5:6" x14ac:dyDescent="0.2">
      <c r="E801" s="5"/>
      <c r="F801" s="5"/>
    </row>
    <row r="802" spans="5:6" x14ac:dyDescent="0.2">
      <c r="E802" s="5"/>
      <c r="F802" s="5"/>
    </row>
    <row r="803" spans="5:6" x14ac:dyDescent="0.2">
      <c r="E803" s="5"/>
      <c r="F803" s="5"/>
    </row>
    <row r="804" spans="5:6" x14ac:dyDescent="0.2">
      <c r="E804" s="5"/>
      <c r="F804" s="5"/>
    </row>
    <row r="805" spans="5:6" x14ac:dyDescent="0.2">
      <c r="E805" s="5"/>
      <c r="F805" s="5"/>
    </row>
    <row r="806" spans="5:6" x14ac:dyDescent="0.2">
      <c r="E806" s="5"/>
      <c r="F806" s="5"/>
    </row>
    <row r="807" spans="5:6" x14ac:dyDescent="0.2">
      <c r="E807" s="5"/>
      <c r="F807" s="5"/>
    </row>
    <row r="808" spans="5:6" x14ac:dyDescent="0.2">
      <c r="E808" s="5"/>
      <c r="F808" s="5"/>
    </row>
    <row r="809" spans="5:6" x14ac:dyDescent="0.2">
      <c r="E809" s="5"/>
      <c r="F809" s="5"/>
    </row>
    <row r="810" spans="5:6" x14ac:dyDescent="0.2">
      <c r="E810" s="5"/>
      <c r="F810" s="5"/>
    </row>
    <row r="811" spans="5:6" x14ac:dyDescent="0.2">
      <c r="E811" s="5"/>
      <c r="F811" s="5"/>
    </row>
    <row r="812" spans="5:6" x14ac:dyDescent="0.2">
      <c r="E812" s="5"/>
      <c r="F812" s="5"/>
    </row>
    <row r="813" spans="5:6" x14ac:dyDescent="0.2">
      <c r="E813" s="5"/>
      <c r="F813" s="5"/>
    </row>
    <row r="814" spans="5:6" x14ac:dyDescent="0.2">
      <c r="E814" s="5"/>
      <c r="F814" s="5"/>
    </row>
    <row r="815" spans="5:6" x14ac:dyDescent="0.2">
      <c r="E815" s="5"/>
      <c r="F815" s="5"/>
    </row>
    <row r="816" spans="5:6" x14ac:dyDescent="0.2">
      <c r="E816" s="5"/>
      <c r="F816" s="5"/>
    </row>
    <row r="817" spans="5:6" x14ac:dyDescent="0.2">
      <c r="E817" s="5"/>
      <c r="F817" s="5"/>
    </row>
    <row r="818" spans="5:6" x14ac:dyDescent="0.2">
      <c r="E818" s="5"/>
      <c r="F818" s="5"/>
    </row>
    <row r="819" spans="5:6" x14ac:dyDescent="0.2">
      <c r="E819" s="5"/>
      <c r="F819" s="5"/>
    </row>
    <row r="820" spans="5:6" x14ac:dyDescent="0.2">
      <c r="E820" s="5"/>
      <c r="F820" s="5"/>
    </row>
    <row r="821" spans="5:6" x14ac:dyDescent="0.2">
      <c r="E821" s="5"/>
      <c r="F821" s="5"/>
    </row>
    <row r="822" spans="5:6" x14ac:dyDescent="0.2">
      <c r="E822" s="5"/>
      <c r="F822" s="5"/>
    </row>
    <row r="823" spans="5:6" x14ac:dyDescent="0.2">
      <c r="E823" s="5"/>
      <c r="F823" s="5"/>
    </row>
    <row r="824" spans="5:6" x14ac:dyDescent="0.2">
      <c r="E824" s="5"/>
      <c r="F824" s="5"/>
    </row>
    <row r="825" spans="5:6" x14ac:dyDescent="0.2">
      <c r="E825" s="5"/>
      <c r="F825" s="5"/>
    </row>
    <row r="826" spans="5:6" x14ac:dyDescent="0.2">
      <c r="E826" s="5"/>
      <c r="F826" s="5"/>
    </row>
    <row r="827" spans="5:6" x14ac:dyDescent="0.2">
      <c r="E827" s="5"/>
      <c r="F827" s="5"/>
    </row>
    <row r="828" spans="5:6" x14ac:dyDescent="0.2">
      <c r="E828" s="5"/>
      <c r="F828" s="5"/>
    </row>
    <row r="829" spans="5:6" x14ac:dyDescent="0.2">
      <c r="E829" s="5"/>
      <c r="F829" s="5"/>
    </row>
    <row r="830" spans="5:6" x14ac:dyDescent="0.2">
      <c r="E830" s="5"/>
      <c r="F830" s="5"/>
    </row>
    <row r="831" spans="5:6" x14ac:dyDescent="0.2">
      <c r="E831" s="5"/>
      <c r="F831" s="5"/>
    </row>
    <row r="832" spans="5:6" x14ac:dyDescent="0.2">
      <c r="E832" s="5"/>
      <c r="F832" s="5"/>
    </row>
    <row r="833" spans="5:6" x14ac:dyDescent="0.2">
      <c r="E833" s="5"/>
      <c r="F833" s="5"/>
    </row>
    <row r="834" spans="5:6" x14ac:dyDescent="0.2">
      <c r="E834" s="5"/>
      <c r="F834" s="5"/>
    </row>
    <row r="835" spans="5:6" x14ac:dyDescent="0.2">
      <c r="E835" s="5"/>
      <c r="F835" s="5"/>
    </row>
    <row r="836" spans="5:6" x14ac:dyDescent="0.2">
      <c r="E836" s="5"/>
      <c r="F836" s="5"/>
    </row>
    <row r="837" spans="5:6" x14ac:dyDescent="0.2">
      <c r="E837" s="5"/>
      <c r="F837" s="5"/>
    </row>
    <row r="838" spans="5:6" x14ac:dyDescent="0.2">
      <c r="E838" s="5"/>
      <c r="F838" s="5"/>
    </row>
    <row r="839" spans="5:6" x14ac:dyDescent="0.2">
      <c r="E839" s="5"/>
      <c r="F839" s="5"/>
    </row>
    <row r="840" spans="5:6" x14ac:dyDescent="0.2">
      <c r="E840" s="5"/>
      <c r="F840" s="5"/>
    </row>
    <row r="841" spans="5:6" x14ac:dyDescent="0.2">
      <c r="E841" s="5"/>
      <c r="F841" s="5"/>
    </row>
    <row r="842" spans="5:6" x14ac:dyDescent="0.2">
      <c r="E842" s="5"/>
      <c r="F842" s="5"/>
    </row>
    <row r="843" spans="5:6" x14ac:dyDescent="0.2">
      <c r="E843" s="5"/>
      <c r="F843" s="5"/>
    </row>
    <row r="844" spans="5:6" x14ac:dyDescent="0.2">
      <c r="E844" s="5"/>
      <c r="F844" s="5"/>
    </row>
    <row r="845" spans="5:6" x14ac:dyDescent="0.2">
      <c r="E845" s="5"/>
      <c r="F845" s="5"/>
    </row>
    <row r="846" spans="5:6" x14ac:dyDescent="0.2">
      <c r="E846" s="5"/>
      <c r="F846" s="5"/>
    </row>
    <row r="847" spans="5:6" x14ac:dyDescent="0.2">
      <c r="E847" s="5"/>
      <c r="F847" s="5"/>
    </row>
    <row r="848" spans="5:6" x14ac:dyDescent="0.2">
      <c r="E848" s="5"/>
      <c r="F848" s="5"/>
    </row>
    <row r="849" spans="5:6" x14ac:dyDescent="0.2">
      <c r="E849" s="5"/>
      <c r="F849" s="5"/>
    </row>
    <row r="850" spans="5:6" x14ac:dyDescent="0.2">
      <c r="E850" s="5"/>
      <c r="F850" s="5"/>
    </row>
    <row r="851" spans="5:6" x14ac:dyDescent="0.2">
      <c r="E851" s="5"/>
      <c r="F851" s="5"/>
    </row>
    <row r="852" spans="5:6" x14ac:dyDescent="0.2">
      <c r="E852" s="5"/>
      <c r="F852" s="5"/>
    </row>
    <row r="853" spans="5:6" x14ac:dyDescent="0.2">
      <c r="E853" s="5"/>
      <c r="F853" s="5"/>
    </row>
    <row r="854" spans="5:6" x14ac:dyDescent="0.2">
      <c r="E854" s="5"/>
      <c r="F854" s="5"/>
    </row>
    <row r="855" spans="5:6" x14ac:dyDescent="0.2">
      <c r="E855" s="5"/>
      <c r="F855" s="5"/>
    </row>
    <row r="856" spans="5:6" x14ac:dyDescent="0.2">
      <c r="E856" s="5"/>
      <c r="F856" s="5"/>
    </row>
    <row r="857" spans="5:6" x14ac:dyDescent="0.2">
      <c r="E857" s="5"/>
      <c r="F857" s="5"/>
    </row>
    <row r="858" spans="5:6" x14ac:dyDescent="0.2">
      <c r="E858" s="5"/>
      <c r="F858" s="5"/>
    </row>
    <row r="859" spans="5:6" x14ac:dyDescent="0.2">
      <c r="E859" s="5"/>
      <c r="F859" s="5"/>
    </row>
    <row r="860" spans="5:6" x14ac:dyDescent="0.2">
      <c r="E860" s="5"/>
      <c r="F860" s="5"/>
    </row>
    <row r="861" spans="5:6" x14ac:dyDescent="0.2">
      <c r="E861" s="5"/>
      <c r="F861" s="5"/>
    </row>
    <row r="862" spans="5:6" x14ac:dyDescent="0.2">
      <c r="E862" s="5"/>
      <c r="F862" s="5"/>
    </row>
    <row r="863" spans="5:6" x14ac:dyDescent="0.2">
      <c r="E863" s="5"/>
      <c r="F863" s="5"/>
    </row>
    <row r="864" spans="5:6" x14ac:dyDescent="0.2">
      <c r="E864" s="5"/>
      <c r="F864" s="5"/>
    </row>
    <row r="865" spans="5:6" x14ac:dyDescent="0.2">
      <c r="E865" s="5"/>
      <c r="F865" s="5"/>
    </row>
    <row r="866" spans="5:6" x14ac:dyDescent="0.2">
      <c r="E866" s="5"/>
      <c r="F866" s="5"/>
    </row>
    <row r="867" spans="5:6" x14ac:dyDescent="0.2">
      <c r="E867" s="5"/>
      <c r="F867" s="5"/>
    </row>
    <row r="868" spans="5:6" x14ac:dyDescent="0.2">
      <c r="E868" s="5"/>
      <c r="F868" s="5"/>
    </row>
    <row r="869" spans="5:6" x14ac:dyDescent="0.2">
      <c r="E869" s="5"/>
      <c r="F869" s="5"/>
    </row>
    <row r="870" spans="5:6" x14ac:dyDescent="0.2">
      <c r="E870" s="5"/>
      <c r="F870" s="5"/>
    </row>
    <row r="871" spans="5:6" x14ac:dyDescent="0.2">
      <c r="E871" s="5"/>
      <c r="F871" s="5"/>
    </row>
    <row r="872" spans="5:6" x14ac:dyDescent="0.2">
      <c r="E872" s="5"/>
      <c r="F872" s="5"/>
    </row>
    <row r="873" spans="5:6" x14ac:dyDescent="0.2">
      <c r="E873" s="5"/>
      <c r="F873" s="5"/>
    </row>
    <row r="874" spans="5:6" x14ac:dyDescent="0.2">
      <c r="E874" s="5"/>
      <c r="F874" s="5"/>
    </row>
    <row r="875" spans="5:6" x14ac:dyDescent="0.2">
      <c r="E875" s="5"/>
      <c r="F875" s="5"/>
    </row>
    <row r="876" spans="5:6" x14ac:dyDescent="0.2">
      <c r="E876" s="5"/>
      <c r="F876" s="5"/>
    </row>
    <row r="877" spans="5:6" x14ac:dyDescent="0.2">
      <c r="E877" s="5"/>
      <c r="F877" s="5"/>
    </row>
    <row r="878" spans="5:6" x14ac:dyDescent="0.2">
      <c r="E878" s="5"/>
      <c r="F878" s="5"/>
    </row>
    <row r="879" spans="5:6" x14ac:dyDescent="0.2">
      <c r="E879" s="5"/>
      <c r="F879" s="5"/>
    </row>
    <row r="880" spans="5:6" x14ac:dyDescent="0.2">
      <c r="E880" s="5"/>
      <c r="F880" s="5"/>
    </row>
    <row r="881" spans="5:6" x14ac:dyDescent="0.2">
      <c r="E881" s="5"/>
      <c r="F881" s="5"/>
    </row>
    <row r="882" spans="5:6" x14ac:dyDescent="0.2">
      <c r="E882" s="5"/>
      <c r="F882" s="5"/>
    </row>
    <row r="883" spans="5:6" x14ac:dyDescent="0.2">
      <c r="E883" s="5"/>
      <c r="F883" s="5"/>
    </row>
    <row r="884" spans="5:6" x14ac:dyDescent="0.2">
      <c r="E884" s="5"/>
      <c r="F884" s="5"/>
    </row>
    <row r="885" spans="5:6" x14ac:dyDescent="0.2">
      <c r="E885" s="5"/>
      <c r="F885" s="5"/>
    </row>
    <row r="886" spans="5:6" x14ac:dyDescent="0.2">
      <c r="E886" s="5"/>
      <c r="F886" s="5"/>
    </row>
    <row r="887" spans="5:6" x14ac:dyDescent="0.2">
      <c r="E887" s="5"/>
      <c r="F887" s="5"/>
    </row>
    <row r="888" spans="5:6" x14ac:dyDescent="0.2">
      <c r="E888" s="5"/>
      <c r="F888" s="5"/>
    </row>
    <row r="889" spans="5:6" x14ac:dyDescent="0.2">
      <c r="E889" s="5"/>
      <c r="F889" s="5"/>
    </row>
    <row r="890" spans="5:6" x14ac:dyDescent="0.2">
      <c r="E890" s="5"/>
      <c r="F890" s="5"/>
    </row>
    <row r="891" spans="5:6" x14ac:dyDescent="0.2">
      <c r="E891" s="5"/>
      <c r="F891" s="5"/>
    </row>
    <row r="892" spans="5:6" x14ac:dyDescent="0.2">
      <c r="E892" s="5"/>
      <c r="F892" s="5"/>
    </row>
    <row r="893" spans="5:6" x14ac:dyDescent="0.2">
      <c r="E893" s="5"/>
      <c r="F893" s="5"/>
    </row>
    <row r="894" spans="5:6" x14ac:dyDescent="0.2">
      <c r="E894" s="5"/>
      <c r="F894" s="5"/>
    </row>
    <row r="895" spans="5:6" x14ac:dyDescent="0.2">
      <c r="E895" s="5"/>
      <c r="F895" s="5"/>
    </row>
    <row r="896" spans="5:6" x14ac:dyDescent="0.2">
      <c r="E896" s="5"/>
      <c r="F896" s="5"/>
    </row>
    <row r="897" spans="5:6" x14ac:dyDescent="0.2">
      <c r="E897" s="5"/>
      <c r="F897" s="5"/>
    </row>
    <row r="898" spans="5:6" x14ac:dyDescent="0.2">
      <c r="E898" s="5"/>
      <c r="F898" s="5"/>
    </row>
    <row r="899" spans="5:6" x14ac:dyDescent="0.2">
      <c r="E899" s="5"/>
      <c r="F899" s="5"/>
    </row>
    <row r="900" spans="5:6" x14ac:dyDescent="0.2">
      <c r="E900" s="5"/>
      <c r="F900" s="5"/>
    </row>
    <row r="901" spans="5:6" x14ac:dyDescent="0.2">
      <c r="E901" s="5"/>
      <c r="F901" s="5"/>
    </row>
    <row r="902" spans="5:6" x14ac:dyDescent="0.2">
      <c r="E902" s="5"/>
      <c r="F902" s="5"/>
    </row>
    <row r="903" spans="5:6" x14ac:dyDescent="0.2">
      <c r="E903" s="5"/>
      <c r="F903" s="5"/>
    </row>
    <row r="904" spans="5:6" x14ac:dyDescent="0.2">
      <c r="E904" s="5"/>
      <c r="F904" s="5"/>
    </row>
    <row r="905" spans="5:6" x14ac:dyDescent="0.2">
      <c r="E905" s="5"/>
      <c r="F905" s="5"/>
    </row>
    <row r="906" spans="5:6" x14ac:dyDescent="0.2">
      <c r="E906" s="5"/>
      <c r="F906" s="5"/>
    </row>
    <row r="907" spans="5:6" x14ac:dyDescent="0.2">
      <c r="E907" s="5"/>
      <c r="F907" s="5"/>
    </row>
    <row r="908" spans="5:6" x14ac:dyDescent="0.2">
      <c r="E908" s="5"/>
      <c r="F908" s="5"/>
    </row>
    <row r="909" spans="5:6" x14ac:dyDescent="0.2">
      <c r="E909" s="5"/>
      <c r="F909" s="5"/>
    </row>
    <row r="910" spans="5:6" x14ac:dyDescent="0.2">
      <c r="E910" s="5"/>
      <c r="F910" s="5"/>
    </row>
    <row r="911" spans="5:6" x14ac:dyDescent="0.2">
      <c r="E911" s="5"/>
      <c r="F911" s="5"/>
    </row>
    <row r="912" spans="5:6" x14ac:dyDescent="0.2">
      <c r="E912" s="5"/>
      <c r="F912" s="5"/>
    </row>
    <row r="913" spans="5:6" x14ac:dyDescent="0.2">
      <c r="E913" s="5"/>
      <c r="F913" s="5"/>
    </row>
    <row r="914" spans="5:6" x14ac:dyDescent="0.2">
      <c r="E914" s="5"/>
      <c r="F914" s="5"/>
    </row>
    <row r="915" spans="5:6" x14ac:dyDescent="0.2">
      <c r="E915" s="5"/>
      <c r="F915" s="5"/>
    </row>
    <row r="916" spans="5:6" x14ac:dyDescent="0.2">
      <c r="E916" s="5"/>
      <c r="F916" s="5"/>
    </row>
    <row r="917" spans="5:6" x14ac:dyDescent="0.2">
      <c r="E917" s="5"/>
      <c r="F917" s="5"/>
    </row>
    <row r="918" spans="5:6" x14ac:dyDescent="0.2">
      <c r="E918" s="5"/>
      <c r="F918" s="5"/>
    </row>
    <row r="919" spans="5:6" x14ac:dyDescent="0.2">
      <c r="E919" s="5"/>
      <c r="F919" s="5"/>
    </row>
    <row r="920" spans="5:6" x14ac:dyDescent="0.2">
      <c r="E920" s="5"/>
      <c r="F920" s="5"/>
    </row>
    <row r="921" spans="5:6" x14ac:dyDescent="0.2">
      <c r="E921" s="5"/>
      <c r="F921" s="5"/>
    </row>
    <row r="922" spans="5:6" x14ac:dyDescent="0.2">
      <c r="E922" s="5"/>
      <c r="F922" s="5"/>
    </row>
    <row r="923" spans="5:6" x14ac:dyDescent="0.2">
      <c r="E923" s="5"/>
      <c r="F923" s="5"/>
    </row>
    <row r="924" spans="5:6" x14ac:dyDescent="0.2">
      <c r="E924" s="5"/>
      <c r="F924" s="5"/>
    </row>
    <row r="925" spans="5:6" x14ac:dyDescent="0.2">
      <c r="E925" s="5"/>
      <c r="F925" s="5"/>
    </row>
    <row r="926" spans="5:6" x14ac:dyDescent="0.2">
      <c r="E926" s="5"/>
      <c r="F926" s="5"/>
    </row>
    <row r="927" spans="5:6" x14ac:dyDescent="0.2">
      <c r="E927" s="5"/>
      <c r="F927" s="5"/>
    </row>
    <row r="928" spans="5:6" x14ac:dyDescent="0.2">
      <c r="E928" s="5"/>
      <c r="F928" s="5"/>
    </row>
    <row r="929" spans="5:6" x14ac:dyDescent="0.2">
      <c r="E929" s="5"/>
      <c r="F929" s="5"/>
    </row>
    <row r="930" spans="5:6" x14ac:dyDescent="0.2">
      <c r="E930" s="5"/>
      <c r="F930" s="5"/>
    </row>
    <row r="931" spans="5:6" x14ac:dyDescent="0.2">
      <c r="E931" s="5"/>
      <c r="F931" s="5"/>
    </row>
    <row r="932" spans="5:6" x14ac:dyDescent="0.2">
      <c r="E932" s="5"/>
      <c r="F932" s="5"/>
    </row>
    <row r="933" spans="5:6" x14ac:dyDescent="0.2">
      <c r="E933" s="5"/>
      <c r="F933" s="5"/>
    </row>
    <row r="934" spans="5:6" x14ac:dyDescent="0.2">
      <c r="E934" s="5"/>
      <c r="F934" s="5"/>
    </row>
    <row r="935" spans="5:6" x14ac:dyDescent="0.2">
      <c r="E935" s="5"/>
      <c r="F935" s="5"/>
    </row>
    <row r="936" spans="5:6" x14ac:dyDescent="0.2">
      <c r="E936" s="5"/>
      <c r="F936" s="5"/>
    </row>
    <row r="937" spans="5:6" x14ac:dyDescent="0.2">
      <c r="E937" s="5"/>
      <c r="F937" s="5"/>
    </row>
    <row r="938" spans="5:6" x14ac:dyDescent="0.2">
      <c r="E938" s="5"/>
      <c r="F938" s="5"/>
    </row>
    <row r="939" spans="5:6" x14ac:dyDescent="0.2">
      <c r="E939" s="5"/>
      <c r="F939" s="5"/>
    </row>
    <row r="940" spans="5:6" x14ac:dyDescent="0.2">
      <c r="E940" s="5"/>
      <c r="F940" s="5"/>
    </row>
    <row r="941" spans="5:6" x14ac:dyDescent="0.2">
      <c r="E941" s="5"/>
      <c r="F941" s="5"/>
    </row>
    <row r="942" spans="5:6" x14ac:dyDescent="0.2">
      <c r="E942" s="5"/>
      <c r="F942" s="5"/>
    </row>
    <row r="943" spans="5:6" x14ac:dyDescent="0.2">
      <c r="E943" s="5"/>
      <c r="F943" s="5"/>
    </row>
    <row r="944" spans="5:6" x14ac:dyDescent="0.2">
      <c r="E944" s="5"/>
      <c r="F944" s="5"/>
    </row>
    <row r="945" spans="5:6" x14ac:dyDescent="0.2">
      <c r="E945" s="5"/>
      <c r="F945" s="5"/>
    </row>
    <row r="946" spans="5:6" x14ac:dyDescent="0.2">
      <c r="E946" s="5"/>
      <c r="F946" s="5"/>
    </row>
    <row r="947" spans="5:6" x14ac:dyDescent="0.2">
      <c r="E947" s="5"/>
      <c r="F947" s="5"/>
    </row>
    <row r="948" spans="5:6" x14ac:dyDescent="0.2">
      <c r="E948" s="5"/>
      <c r="F948" s="5"/>
    </row>
    <row r="949" spans="5:6" x14ac:dyDescent="0.2">
      <c r="E949" s="5"/>
      <c r="F949" s="5"/>
    </row>
    <row r="950" spans="5:6" x14ac:dyDescent="0.2">
      <c r="E950" s="5"/>
      <c r="F950" s="5"/>
    </row>
    <row r="951" spans="5:6" x14ac:dyDescent="0.2">
      <c r="E951" s="5"/>
      <c r="F951" s="5"/>
    </row>
    <row r="952" spans="5:6" x14ac:dyDescent="0.2">
      <c r="E952" s="5"/>
      <c r="F952" s="5"/>
    </row>
    <row r="953" spans="5:6" x14ac:dyDescent="0.2">
      <c r="E953" s="5"/>
      <c r="F953" s="5"/>
    </row>
    <row r="954" spans="5:6" x14ac:dyDescent="0.2">
      <c r="E954" s="5"/>
      <c r="F954" s="5"/>
    </row>
    <row r="955" spans="5:6" x14ac:dyDescent="0.2">
      <c r="E955" s="5"/>
      <c r="F955" s="5"/>
    </row>
    <row r="956" spans="5:6" x14ac:dyDescent="0.2">
      <c r="E956" s="5"/>
      <c r="F956" s="5"/>
    </row>
    <row r="957" spans="5:6" x14ac:dyDescent="0.2">
      <c r="E957" s="5"/>
      <c r="F957" s="5"/>
    </row>
    <row r="958" spans="5:6" x14ac:dyDescent="0.2">
      <c r="E958" s="5"/>
      <c r="F958" s="5"/>
    </row>
    <row r="959" spans="5:6" x14ac:dyDescent="0.2">
      <c r="E959" s="5"/>
      <c r="F959" s="5"/>
    </row>
    <row r="960" spans="5:6" x14ac:dyDescent="0.2">
      <c r="E960" s="5"/>
      <c r="F960" s="5"/>
    </row>
    <row r="961" spans="5:6" x14ac:dyDescent="0.2">
      <c r="E961" s="5"/>
      <c r="F961" s="5"/>
    </row>
    <row r="962" spans="5:6" x14ac:dyDescent="0.2">
      <c r="E962" s="5"/>
      <c r="F962" s="5"/>
    </row>
    <row r="963" spans="5:6" x14ac:dyDescent="0.2">
      <c r="E963" s="5"/>
      <c r="F963" s="5"/>
    </row>
    <row r="964" spans="5:6" x14ac:dyDescent="0.2">
      <c r="E964" s="5"/>
      <c r="F964" s="5"/>
    </row>
    <row r="965" spans="5:6" x14ac:dyDescent="0.2">
      <c r="E965" s="5"/>
      <c r="F965" s="5"/>
    </row>
    <row r="966" spans="5:6" x14ac:dyDescent="0.2">
      <c r="E966" s="5"/>
      <c r="F966" s="5"/>
    </row>
    <row r="967" spans="5:6" x14ac:dyDescent="0.2">
      <c r="E967" s="5"/>
      <c r="F967" s="5"/>
    </row>
    <row r="968" spans="5:6" x14ac:dyDescent="0.2">
      <c r="E968" s="5"/>
      <c r="F968" s="5"/>
    </row>
    <row r="969" spans="5:6" x14ac:dyDescent="0.2">
      <c r="E969" s="5"/>
      <c r="F969" s="5"/>
    </row>
    <row r="970" spans="5:6" x14ac:dyDescent="0.2">
      <c r="E970" s="5"/>
      <c r="F970" s="5"/>
    </row>
    <row r="971" spans="5:6" x14ac:dyDescent="0.2">
      <c r="E971" s="5"/>
      <c r="F971" s="5"/>
    </row>
    <row r="972" spans="5:6" x14ac:dyDescent="0.2">
      <c r="E972" s="5"/>
      <c r="F972" s="5"/>
    </row>
    <row r="973" spans="5:6" x14ac:dyDescent="0.2">
      <c r="E973" s="5"/>
      <c r="F973" s="5"/>
    </row>
    <row r="974" spans="5:6" x14ac:dyDescent="0.2">
      <c r="E974" s="5"/>
      <c r="F974" s="5"/>
    </row>
    <row r="975" spans="5:6" x14ac:dyDescent="0.2">
      <c r="E975" s="5"/>
      <c r="F975" s="5"/>
    </row>
    <row r="976" spans="5:6" x14ac:dyDescent="0.2">
      <c r="E976" s="5"/>
      <c r="F976" s="5"/>
    </row>
    <row r="977" spans="5:6" x14ac:dyDescent="0.2">
      <c r="E977" s="5"/>
      <c r="F977" s="5"/>
    </row>
    <row r="978" spans="5:6" x14ac:dyDescent="0.2">
      <c r="E978" s="5"/>
      <c r="F978" s="5"/>
    </row>
    <row r="979" spans="5:6" x14ac:dyDescent="0.2">
      <c r="E979" s="5"/>
      <c r="F979" s="5"/>
    </row>
    <row r="980" spans="5:6" x14ac:dyDescent="0.2">
      <c r="E980" s="5"/>
      <c r="F980" s="5"/>
    </row>
    <row r="981" spans="5:6" x14ac:dyDescent="0.2">
      <c r="E981" s="5"/>
      <c r="F981" s="5"/>
    </row>
    <row r="982" spans="5:6" x14ac:dyDescent="0.2">
      <c r="E982" s="5"/>
      <c r="F982" s="5"/>
    </row>
    <row r="983" spans="5:6" x14ac:dyDescent="0.2">
      <c r="E983" s="5"/>
      <c r="F983" s="5"/>
    </row>
    <row r="984" spans="5:6" x14ac:dyDescent="0.2">
      <c r="E984" s="5"/>
      <c r="F984" s="5"/>
    </row>
    <row r="985" spans="5:6" x14ac:dyDescent="0.2">
      <c r="E985" s="5"/>
      <c r="F985" s="5"/>
    </row>
    <row r="986" spans="5:6" x14ac:dyDescent="0.2">
      <c r="E986" s="5"/>
      <c r="F986" s="5"/>
    </row>
    <row r="987" spans="5:6" x14ac:dyDescent="0.2">
      <c r="E987" s="5"/>
      <c r="F987" s="5"/>
    </row>
    <row r="988" spans="5:6" x14ac:dyDescent="0.2">
      <c r="E988" s="5"/>
      <c r="F988" s="5"/>
    </row>
    <row r="989" spans="5:6" x14ac:dyDescent="0.2">
      <c r="E989" s="5"/>
      <c r="F989" s="5"/>
    </row>
    <row r="990" spans="5:6" x14ac:dyDescent="0.2">
      <c r="E990" s="5"/>
      <c r="F990" s="5"/>
    </row>
    <row r="991" spans="5:6" x14ac:dyDescent="0.2">
      <c r="E991" s="5"/>
      <c r="F991" s="5"/>
    </row>
    <row r="992" spans="5:6" x14ac:dyDescent="0.2">
      <c r="E992" s="5"/>
      <c r="F992" s="5"/>
    </row>
    <row r="993" spans="5:6" x14ac:dyDescent="0.2">
      <c r="E993" s="5"/>
      <c r="F993" s="5"/>
    </row>
    <row r="994" spans="5:6" x14ac:dyDescent="0.2">
      <c r="E994" s="5"/>
      <c r="F994" s="5"/>
    </row>
    <row r="995" spans="5:6" x14ac:dyDescent="0.2">
      <c r="E995" s="5"/>
      <c r="F995" s="5"/>
    </row>
    <row r="996" spans="5:6" x14ac:dyDescent="0.2">
      <c r="E996" s="5"/>
      <c r="F996" s="5"/>
    </row>
    <row r="997" spans="5:6" x14ac:dyDescent="0.2">
      <c r="E997" s="5"/>
      <c r="F997" s="5"/>
    </row>
    <row r="998" spans="5:6" x14ac:dyDescent="0.2">
      <c r="E998" s="5"/>
      <c r="F998" s="5"/>
    </row>
    <row r="999" spans="5:6" x14ac:dyDescent="0.2">
      <c r="E999" s="5"/>
      <c r="F999" s="5"/>
    </row>
    <row r="1000" spans="5:6" x14ac:dyDescent="0.2">
      <c r="E1000" s="5"/>
      <c r="F1000" s="5"/>
    </row>
    <row r="1001" spans="5:6" x14ac:dyDescent="0.2">
      <c r="E1001" s="5"/>
      <c r="F1001" s="5"/>
    </row>
    <row r="1002" spans="5:6" x14ac:dyDescent="0.2">
      <c r="E1002" s="5"/>
      <c r="F1002" s="5"/>
    </row>
    <row r="1003" spans="5:6" x14ac:dyDescent="0.2">
      <c r="E1003" s="5"/>
      <c r="F1003" s="5"/>
    </row>
    <row r="1004" spans="5:6" x14ac:dyDescent="0.2">
      <c r="E1004" s="5"/>
      <c r="F1004" s="5"/>
    </row>
    <row r="1005" spans="5:6" x14ac:dyDescent="0.2">
      <c r="E1005" s="5"/>
      <c r="F1005" s="5"/>
    </row>
    <row r="1006" spans="5:6" x14ac:dyDescent="0.2">
      <c r="E1006" s="5"/>
      <c r="F1006" s="5"/>
    </row>
    <row r="1007" spans="5:6" x14ac:dyDescent="0.2">
      <c r="E1007" s="5"/>
      <c r="F1007" s="5"/>
    </row>
    <row r="1008" spans="5:6" x14ac:dyDescent="0.2">
      <c r="E1008" s="5"/>
      <c r="F1008" s="5"/>
    </row>
    <row r="1009" spans="5:6" x14ac:dyDescent="0.2">
      <c r="E1009" s="5"/>
      <c r="F1009" s="5"/>
    </row>
    <row r="1010" spans="5:6" x14ac:dyDescent="0.2">
      <c r="E1010" s="5"/>
      <c r="F1010" s="5"/>
    </row>
    <row r="1011" spans="5:6" x14ac:dyDescent="0.2">
      <c r="E1011" s="5"/>
      <c r="F1011" s="5"/>
    </row>
    <row r="1012" spans="5:6" x14ac:dyDescent="0.2">
      <c r="E1012" s="5"/>
      <c r="F1012" s="5"/>
    </row>
    <row r="1013" spans="5:6" x14ac:dyDescent="0.2">
      <c r="E1013" s="5"/>
      <c r="F1013" s="5"/>
    </row>
    <row r="1014" spans="5:6" x14ac:dyDescent="0.2">
      <c r="E1014" s="5"/>
      <c r="F1014" s="5"/>
    </row>
    <row r="1015" spans="5:6" x14ac:dyDescent="0.2">
      <c r="E1015" s="5"/>
      <c r="F1015" s="5"/>
    </row>
    <row r="1016" spans="5:6" x14ac:dyDescent="0.2">
      <c r="E1016" s="5"/>
      <c r="F1016" s="5"/>
    </row>
    <row r="1017" spans="5:6" x14ac:dyDescent="0.2">
      <c r="E1017" s="5"/>
      <c r="F1017" s="5"/>
    </row>
    <row r="1018" spans="5:6" x14ac:dyDescent="0.2">
      <c r="E1018" s="5"/>
      <c r="F1018" s="5"/>
    </row>
    <row r="1019" spans="5:6" x14ac:dyDescent="0.2">
      <c r="E1019" s="5"/>
      <c r="F1019" s="5"/>
    </row>
    <row r="1020" spans="5:6" x14ac:dyDescent="0.2">
      <c r="E1020" s="5"/>
      <c r="F1020" s="5"/>
    </row>
    <row r="1021" spans="5:6" x14ac:dyDescent="0.2">
      <c r="E1021" s="5"/>
      <c r="F1021" s="5"/>
    </row>
    <row r="1022" spans="5:6" x14ac:dyDescent="0.2">
      <c r="E1022" s="5"/>
      <c r="F1022" s="5"/>
    </row>
    <row r="1023" spans="5:6" x14ac:dyDescent="0.2">
      <c r="E1023" s="5"/>
      <c r="F1023" s="5"/>
    </row>
    <row r="1024" spans="5:6" x14ac:dyDescent="0.2">
      <c r="E1024" s="5"/>
      <c r="F1024" s="5"/>
    </row>
    <row r="1025" spans="5:6" x14ac:dyDescent="0.2">
      <c r="E1025" s="5"/>
      <c r="F1025" s="5"/>
    </row>
    <row r="1026" spans="5:6" x14ac:dyDescent="0.2">
      <c r="E1026" s="5"/>
      <c r="F1026" s="5"/>
    </row>
    <row r="1027" spans="5:6" x14ac:dyDescent="0.2">
      <c r="E1027" s="5"/>
      <c r="F1027" s="5"/>
    </row>
    <row r="1028" spans="5:6" x14ac:dyDescent="0.2">
      <c r="E1028" s="5"/>
      <c r="F1028" s="5"/>
    </row>
    <row r="1029" spans="5:6" x14ac:dyDescent="0.2">
      <c r="E1029" s="5"/>
      <c r="F1029" s="5"/>
    </row>
    <row r="1030" spans="5:6" x14ac:dyDescent="0.2">
      <c r="E1030" s="5"/>
      <c r="F1030" s="5"/>
    </row>
    <row r="1031" spans="5:6" x14ac:dyDescent="0.2">
      <c r="E1031" s="5"/>
      <c r="F1031" s="5"/>
    </row>
    <row r="1032" spans="5:6" x14ac:dyDescent="0.2">
      <c r="E1032" s="5"/>
      <c r="F1032" s="5"/>
    </row>
    <row r="1033" spans="5:6" x14ac:dyDescent="0.2">
      <c r="E1033" s="5"/>
      <c r="F1033" s="5"/>
    </row>
    <row r="1034" spans="5:6" x14ac:dyDescent="0.2">
      <c r="E1034" s="5"/>
      <c r="F1034" s="5"/>
    </row>
    <row r="1035" spans="5:6" x14ac:dyDescent="0.2">
      <c r="E1035" s="5"/>
      <c r="F1035" s="5"/>
    </row>
    <row r="1036" spans="5:6" x14ac:dyDescent="0.2">
      <c r="E1036" s="5"/>
      <c r="F1036" s="5"/>
    </row>
    <row r="1037" spans="5:6" x14ac:dyDescent="0.2">
      <c r="E1037" s="5"/>
      <c r="F1037" s="5"/>
    </row>
    <row r="1038" spans="5:6" x14ac:dyDescent="0.2">
      <c r="E1038" s="5"/>
      <c r="F1038" s="5"/>
    </row>
    <row r="1039" spans="5:6" x14ac:dyDescent="0.2">
      <c r="E1039" s="5"/>
      <c r="F1039" s="5"/>
    </row>
    <row r="1040" spans="5:6" x14ac:dyDescent="0.2">
      <c r="E1040" s="5"/>
      <c r="F1040" s="5"/>
    </row>
    <row r="1041" spans="5:6" x14ac:dyDescent="0.2">
      <c r="E1041" s="5"/>
      <c r="F1041" s="5"/>
    </row>
    <row r="1042" spans="5:6" x14ac:dyDescent="0.2">
      <c r="E1042" s="5"/>
      <c r="F1042" s="5"/>
    </row>
    <row r="1043" spans="5:6" x14ac:dyDescent="0.2">
      <c r="E1043" s="5"/>
      <c r="F1043" s="5"/>
    </row>
    <row r="1044" spans="5:6" x14ac:dyDescent="0.2">
      <c r="E1044" s="5"/>
      <c r="F1044" s="5"/>
    </row>
    <row r="1045" spans="5:6" x14ac:dyDescent="0.2">
      <c r="E1045" s="5"/>
      <c r="F1045" s="5"/>
    </row>
    <row r="1046" spans="5:6" x14ac:dyDescent="0.2">
      <c r="E1046" s="5"/>
      <c r="F1046" s="5"/>
    </row>
    <row r="1047" spans="5:6" x14ac:dyDescent="0.2">
      <c r="E1047" s="5"/>
      <c r="F1047" s="5"/>
    </row>
    <row r="1048" spans="5:6" x14ac:dyDescent="0.2">
      <c r="E1048" s="5"/>
      <c r="F1048" s="5"/>
    </row>
    <row r="1049" spans="5:6" x14ac:dyDescent="0.2">
      <c r="E1049" s="5"/>
      <c r="F1049" s="5"/>
    </row>
    <row r="1050" spans="5:6" x14ac:dyDescent="0.2">
      <c r="E1050" s="5"/>
      <c r="F1050" s="5"/>
    </row>
    <row r="1051" spans="5:6" x14ac:dyDescent="0.2">
      <c r="E1051" s="5"/>
      <c r="F1051" s="5"/>
    </row>
    <row r="1052" spans="5:6" x14ac:dyDescent="0.2">
      <c r="E1052" s="5"/>
      <c r="F1052" s="5"/>
    </row>
    <row r="1053" spans="5:6" x14ac:dyDescent="0.2">
      <c r="E1053" s="5"/>
      <c r="F1053" s="5"/>
    </row>
    <row r="1054" spans="5:6" x14ac:dyDescent="0.2">
      <c r="E1054" s="5"/>
      <c r="F1054" s="5"/>
    </row>
    <row r="1055" spans="5:6" x14ac:dyDescent="0.2">
      <c r="E1055" s="5"/>
      <c r="F1055" s="5"/>
    </row>
    <row r="1056" spans="5:6" x14ac:dyDescent="0.2">
      <c r="E1056" s="5"/>
      <c r="F1056" s="5"/>
    </row>
    <row r="1057" spans="5:6" x14ac:dyDescent="0.2">
      <c r="E1057" s="5"/>
      <c r="F1057" s="5"/>
    </row>
    <row r="1058" spans="5:6" x14ac:dyDescent="0.2">
      <c r="E1058" s="5"/>
      <c r="F1058" s="5"/>
    </row>
    <row r="1059" spans="5:6" x14ac:dyDescent="0.2">
      <c r="E1059" s="5"/>
      <c r="F1059" s="5"/>
    </row>
    <row r="1060" spans="5:6" x14ac:dyDescent="0.2">
      <c r="E1060" s="5"/>
      <c r="F1060" s="5"/>
    </row>
    <row r="1061" spans="5:6" x14ac:dyDescent="0.2">
      <c r="E1061" s="5"/>
      <c r="F1061" s="5"/>
    </row>
    <row r="1062" spans="5:6" x14ac:dyDescent="0.2">
      <c r="E1062" s="5"/>
      <c r="F1062" s="5"/>
    </row>
    <row r="1063" spans="5:6" x14ac:dyDescent="0.2">
      <c r="E1063" s="5"/>
      <c r="F1063" s="5"/>
    </row>
    <row r="1064" spans="5:6" x14ac:dyDescent="0.2">
      <c r="E1064" s="5"/>
      <c r="F1064" s="5"/>
    </row>
    <row r="1065" spans="5:6" x14ac:dyDescent="0.2">
      <c r="E1065" s="5"/>
      <c r="F1065" s="5"/>
    </row>
    <row r="1066" spans="5:6" x14ac:dyDescent="0.2">
      <c r="E1066" s="5"/>
      <c r="F1066" s="5"/>
    </row>
    <row r="1067" spans="5:6" x14ac:dyDescent="0.2">
      <c r="E1067" s="5"/>
      <c r="F1067" s="5"/>
    </row>
    <row r="1068" spans="5:6" x14ac:dyDescent="0.2">
      <c r="E1068" s="5"/>
      <c r="F1068" s="5"/>
    </row>
    <row r="1069" spans="5:6" x14ac:dyDescent="0.2">
      <c r="E1069" s="5"/>
      <c r="F1069" s="5"/>
    </row>
    <row r="1070" spans="5:6" x14ac:dyDescent="0.2">
      <c r="E1070" s="5"/>
      <c r="F1070" s="5"/>
    </row>
    <row r="1071" spans="5:6" x14ac:dyDescent="0.2">
      <c r="E1071" s="5"/>
      <c r="F1071" s="5"/>
    </row>
    <row r="1072" spans="5:6" x14ac:dyDescent="0.2">
      <c r="E1072" s="5"/>
      <c r="F1072" s="5"/>
    </row>
    <row r="1073" spans="5:6" x14ac:dyDescent="0.2">
      <c r="E1073" s="5"/>
      <c r="F1073" s="5"/>
    </row>
    <row r="1074" spans="5:6" x14ac:dyDescent="0.2">
      <c r="E1074" s="5"/>
      <c r="F1074" s="5"/>
    </row>
    <row r="1075" spans="5:6" x14ac:dyDescent="0.2">
      <c r="E1075" s="5"/>
      <c r="F1075" s="5"/>
    </row>
    <row r="1076" spans="5:6" x14ac:dyDescent="0.2">
      <c r="E1076" s="5"/>
      <c r="F1076" s="5"/>
    </row>
    <row r="1077" spans="5:6" x14ac:dyDescent="0.2">
      <c r="E1077" s="5"/>
      <c r="F1077" s="5"/>
    </row>
    <row r="1078" spans="5:6" x14ac:dyDescent="0.2">
      <c r="E1078" s="5"/>
      <c r="F1078" s="5"/>
    </row>
    <row r="1079" spans="5:6" x14ac:dyDescent="0.2">
      <c r="E1079" s="5"/>
      <c r="F1079" s="5"/>
    </row>
    <row r="1080" spans="5:6" x14ac:dyDescent="0.2">
      <c r="E1080" s="5"/>
      <c r="F1080" s="5"/>
    </row>
    <row r="1081" spans="5:6" x14ac:dyDescent="0.2">
      <c r="E1081" s="5"/>
      <c r="F1081" s="5"/>
    </row>
    <row r="1082" spans="5:6" x14ac:dyDescent="0.2">
      <c r="E1082" s="5"/>
      <c r="F1082" s="5"/>
    </row>
    <row r="1083" spans="5:6" x14ac:dyDescent="0.2">
      <c r="E1083" s="5"/>
      <c r="F1083" s="5"/>
    </row>
    <row r="1084" spans="5:6" x14ac:dyDescent="0.2">
      <c r="E1084" s="5"/>
      <c r="F1084" s="5"/>
    </row>
    <row r="1085" spans="5:6" x14ac:dyDescent="0.2">
      <c r="E1085" s="5"/>
      <c r="F1085" s="5"/>
    </row>
    <row r="1086" spans="5:6" x14ac:dyDescent="0.2">
      <c r="E1086" s="5"/>
      <c r="F1086" s="5"/>
    </row>
    <row r="1087" spans="5:6" x14ac:dyDescent="0.2">
      <c r="E1087" s="5"/>
      <c r="F1087" s="5"/>
    </row>
    <row r="1088" spans="5:6" x14ac:dyDescent="0.2">
      <c r="E1088" s="5"/>
      <c r="F1088" s="5"/>
    </row>
    <row r="1089" spans="5:6" x14ac:dyDescent="0.2">
      <c r="E1089" s="5"/>
      <c r="F1089" s="5"/>
    </row>
    <row r="1090" spans="5:6" x14ac:dyDescent="0.2">
      <c r="E1090" s="5"/>
      <c r="F1090" s="5"/>
    </row>
    <row r="1091" spans="5:6" x14ac:dyDescent="0.2">
      <c r="E1091" s="5"/>
      <c r="F1091" s="5"/>
    </row>
    <row r="1092" spans="5:6" x14ac:dyDescent="0.2">
      <c r="E1092" s="5"/>
      <c r="F1092" s="5"/>
    </row>
    <row r="1093" spans="5:6" x14ac:dyDescent="0.2">
      <c r="E1093" s="5"/>
      <c r="F1093" s="5"/>
    </row>
    <row r="1094" spans="5:6" x14ac:dyDescent="0.2">
      <c r="E1094" s="5"/>
      <c r="F1094" s="5"/>
    </row>
    <row r="1095" spans="5:6" x14ac:dyDescent="0.2">
      <c r="E1095" s="5"/>
      <c r="F1095" s="5"/>
    </row>
    <row r="1096" spans="5:6" x14ac:dyDescent="0.2">
      <c r="E1096" s="5"/>
      <c r="F1096" s="5"/>
    </row>
    <row r="1097" spans="5:6" x14ac:dyDescent="0.2">
      <c r="E1097" s="5"/>
      <c r="F1097" s="5"/>
    </row>
    <row r="1098" spans="5:6" x14ac:dyDescent="0.2">
      <c r="E1098" s="5"/>
      <c r="F1098" s="5"/>
    </row>
    <row r="1099" spans="5:6" x14ac:dyDescent="0.2">
      <c r="E1099" s="5"/>
      <c r="F1099" s="5"/>
    </row>
    <row r="1100" spans="5:6" x14ac:dyDescent="0.2">
      <c r="E1100" s="5"/>
      <c r="F1100" s="5"/>
    </row>
    <row r="1101" spans="5:6" x14ac:dyDescent="0.2">
      <c r="E1101" s="5"/>
      <c r="F1101" s="5"/>
    </row>
    <row r="1102" spans="5:6" x14ac:dyDescent="0.2">
      <c r="E1102" s="5"/>
      <c r="F1102" s="5"/>
    </row>
    <row r="1103" spans="5:6" x14ac:dyDescent="0.2">
      <c r="E1103" s="5"/>
      <c r="F1103" s="5"/>
    </row>
    <row r="1104" spans="5:6" x14ac:dyDescent="0.2">
      <c r="E1104" s="5"/>
      <c r="F1104" s="5"/>
    </row>
    <row r="1105" spans="5:6" x14ac:dyDescent="0.2">
      <c r="E1105" s="5"/>
      <c r="F1105" s="5"/>
    </row>
    <row r="1106" spans="5:6" x14ac:dyDescent="0.2">
      <c r="E1106" s="5"/>
      <c r="F1106" s="5"/>
    </row>
    <row r="1107" spans="5:6" x14ac:dyDescent="0.2">
      <c r="E1107" s="5"/>
      <c r="F1107" s="5"/>
    </row>
    <row r="1108" spans="5:6" x14ac:dyDescent="0.2">
      <c r="E1108" s="5"/>
      <c r="F1108" s="5"/>
    </row>
    <row r="1109" spans="5:6" x14ac:dyDescent="0.2">
      <c r="E1109" s="5"/>
      <c r="F1109" s="5"/>
    </row>
    <row r="1110" spans="5:6" x14ac:dyDescent="0.2">
      <c r="E1110" s="5"/>
      <c r="F1110" s="5"/>
    </row>
    <row r="1111" spans="5:6" x14ac:dyDescent="0.2">
      <c r="E1111" s="5"/>
      <c r="F1111" s="5"/>
    </row>
    <row r="1112" spans="5:6" x14ac:dyDescent="0.2">
      <c r="E1112" s="5"/>
      <c r="F1112" s="5"/>
    </row>
    <row r="1113" spans="5:6" x14ac:dyDescent="0.2">
      <c r="E1113" s="5"/>
      <c r="F1113" s="5"/>
    </row>
    <row r="1114" spans="5:6" x14ac:dyDescent="0.2">
      <c r="E1114" s="5"/>
      <c r="F1114" s="5"/>
    </row>
    <row r="1115" spans="5:6" x14ac:dyDescent="0.2">
      <c r="E1115" s="5"/>
      <c r="F1115" s="5"/>
    </row>
    <row r="1116" spans="5:6" x14ac:dyDescent="0.2">
      <c r="E1116" s="5"/>
      <c r="F1116" s="5"/>
    </row>
    <row r="1117" spans="5:6" x14ac:dyDescent="0.2">
      <c r="E1117" s="5"/>
      <c r="F1117" s="5"/>
    </row>
    <row r="1118" spans="5:6" x14ac:dyDescent="0.2">
      <c r="E1118" s="5"/>
      <c r="F1118" s="5"/>
    </row>
    <row r="1119" spans="5:6" x14ac:dyDescent="0.2">
      <c r="E1119" s="5"/>
      <c r="F1119" s="5"/>
    </row>
    <row r="1120" spans="5:6" x14ac:dyDescent="0.2">
      <c r="E1120" s="5"/>
      <c r="F1120" s="5"/>
    </row>
    <row r="1121" spans="5:6" x14ac:dyDescent="0.2">
      <c r="E1121" s="5"/>
      <c r="F1121" s="5"/>
    </row>
    <row r="1122" spans="5:6" x14ac:dyDescent="0.2">
      <c r="E1122" s="5"/>
      <c r="F1122" s="5"/>
    </row>
    <row r="1123" spans="5:6" x14ac:dyDescent="0.2">
      <c r="E1123" s="5"/>
      <c r="F1123" s="5"/>
    </row>
    <row r="1124" spans="5:6" x14ac:dyDescent="0.2">
      <c r="E1124" s="5"/>
      <c r="F1124" s="5"/>
    </row>
    <row r="1125" spans="5:6" x14ac:dyDescent="0.2">
      <c r="E1125" s="5"/>
      <c r="F1125" s="5"/>
    </row>
    <row r="1126" spans="5:6" x14ac:dyDescent="0.2">
      <c r="E1126" s="5"/>
      <c r="F1126" s="5"/>
    </row>
    <row r="1127" spans="5:6" x14ac:dyDescent="0.2">
      <c r="E1127" s="5"/>
      <c r="F1127" s="5"/>
    </row>
    <row r="1128" spans="5:6" x14ac:dyDescent="0.2">
      <c r="E1128" s="5"/>
      <c r="F1128" s="5"/>
    </row>
    <row r="1129" spans="5:6" x14ac:dyDescent="0.2">
      <c r="E1129" s="5"/>
      <c r="F1129" s="5"/>
    </row>
    <row r="1130" spans="5:6" x14ac:dyDescent="0.2">
      <c r="E1130" s="5"/>
      <c r="F1130" s="5"/>
    </row>
    <row r="1131" spans="5:6" x14ac:dyDescent="0.2">
      <c r="E1131" s="5"/>
      <c r="F1131" s="5"/>
    </row>
    <row r="1132" spans="5:6" x14ac:dyDescent="0.2">
      <c r="E1132" s="5"/>
      <c r="F1132" s="5"/>
    </row>
    <row r="1133" spans="5:6" x14ac:dyDescent="0.2">
      <c r="E1133" s="5"/>
      <c r="F1133" s="5"/>
    </row>
    <row r="1134" spans="5:6" x14ac:dyDescent="0.2">
      <c r="E1134" s="5"/>
      <c r="F1134" s="5"/>
    </row>
    <row r="1135" spans="5:6" x14ac:dyDescent="0.2">
      <c r="E1135" s="5"/>
      <c r="F1135" s="5"/>
    </row>
    <row r="1136" spans="5:6" x14ac:dyDescent="0.2">
      <c r="E1136" s="5"/>
      <c r="F1136" s="5"/>
    </row>
    <row r="1137" spans="5:6" x14ac:dyDescent="0.2">
      <c r="E1137" s="5"/>
      <c r="F1137" s="5"/>
    </row>
    <row r="1138" spans="5:6" x14ac:dyDescent="0.2">
      <c r="E1138" s="5"/>
      <c r="F1138" s="5"/>
    </row>
    <row r="1139" spans="5:6" x14ac:dyDescent="0.2">
      <c r="E1139" s="5"/>
      <c r="F1139" s="5"/>
    </row>
    <row r="1140" spans="5:6" x14ac:dyDescent="0.2">
      <c r="E1140" s="5"/>
      <c r="F1140" s="5"/>
    </row>
    <row r="1141" spans="5:6" x14ac:dyDescent="0.2">
      <c r="E1141" s="5"/>
      <c r="F1141" s="5"/>
    </row>
    <row r="1142" spans="5:6" x14ac:dyDescent="0.2">
      <c r="E1142" s="5"/>
      <c r="F1142" s="5"/>
    </row>
    <row r="1143" spans="5:6" x14ac:dyDescent="0.2">
      <c r="E1143" s="5"/>
      <c r="F1143" s="5"/>
    </row>
    <row r="1144" spans="5:6" x14ac:dyDescent="0.2">
      <c r="E1144" s="5"/>
      <c r="F1144" s="5"/>
    </row>
    <row r="1145" spans="5:6" x14ac:dyDescent="0.2">
      <c r="E1145" s="5"/>
      <c r="F1145" s="5"/>
    </row>
    <row r="1146" spans="5:6" x14ac:dyDescent="0.2">
      <c r="E1146" s="5"/>
      <c r="F1146" s="5"/>
    </row>
    <row r="1147" spans="5:6" x14ac:dyDescent="0.2">
      <c r="E1147" s="5"/>
      <c r="F1147" s="5"/>
    </row>
    <row r="1148" spans="5:6" x14ac:dyDescent="0.2">
      <c r="E1148" s="5"/>
      <c r="F1148" s="5"/>
    </row>
    <row r="1149" spans="5:6" x14ac:dyDescent="0.2">
      <c r="E1149" s="5"/>
      <c r="F1149" s="5"/>
    </row>
    <row r="1150" spans="5:6" x14ac:dyDescent="0.2">
      <c r="E1150" s="5"/>
      <c r="F1150" s="5"/>
    </row>
    <row r="1151" spans="5:6" x14ac:dyDescent="0.2">
      <c r="E1151" s="5"/>
      <c r="F1151" s="5"/>
    </row>
    <row r="1152" spans="5:6" x14ac:dyDescent="0.2">
      <c r="E1152" s="5"/>
      <c r="F1152" s="5"/>
    </row>
    <row r="1153" spans="5:6" x14ac:dyDescent="0.2">
      <c r="E1153" s="5"/>
      <c r="F1153" s="5"/>
    </row>
    <row r="1154" spans="5:6" x14ac:dyDescent="0.2">
      <c r="E1154" s="5"/>
      <c r="F1154" s="5"/>
    </row>
    <row r="1155" spans="5:6" x14ac:dyDescent="0.2">
      <c r="E1155" s="5"/>
      <c r="F1155" s="5"/>
    </row>
    <row r="1156" spans="5:6" x14ac:dyDescent="0.2">
      <c r="E1156" s="5"/>
      <c r="F1156" s="5"/>
    </row>
    <row r="1157" spans="5:6" x14ac:dyDescent="0.2">
      <c r="E1157" s="5"/>
      <c r="F1157" s="5"/>
    </row>
    <row r="1158" spans="5:6" x14ac:dyDescent="0.2">
      <c r="E1158" s="5"/>
      <c r="F1158" s="5"/>
    </row>
    <row r="1159" spans="5:6" x14ac:dyDescent="0.2">
      <c r="E1159" s="5"/>
      <c r="F1159" s="5"/>
    </row>
    <row r="1160" spans="5:6" x14ac:dyDescent="0.2">
      <c r="E1160" s="5"/>
      <c r="F1160" s="5"/>
    </row>
    <row r="1161" spans="5:6" x14ac:dyDescent="0.2">
      <c r="E1161" s="5"/>
      <c r="F1161" s="5"/>
    </row>
    <row r="1162" spans="5:6" x14ac:dyDescent="0.2">
      <c r="E1162" s="5"/>
      <c r="F1162" s="5"/>
    </row>
    <row r="1163" spans="5:6" x14ac:dyDescent="0.2">
      <c r="E1163" s="5"/>
      <c r="F1163" s="5"/>
    </row>
    <row r="1164" spans="5:6" x14ac:dyDescent="0.2">
      <c r="E1164" s="5"/>
      <c r="F1164" s="5"/>
    </row>
    <row r="1165" spans="5:6" x14ac:dyDescent="0.2">
      <c r="E1165" s="5"/>
      <c r="F1165" s="5"/>
    </row>
    <row r="1166" spans="5:6" x14ac:dyDescent="0.2">
      <c r="E1166" s="5"/>
      <c r="F1166" s="5"/>
    </row>
    <row r="1167" spans="5:6" x14ac:dyDescent="0.2">
      <c r="E1167" s="5"/>
      <c r="F1167" s="5"/>
    </row>
    <row r="1168" spans="5:6" x14ac:dyDescent="0.2">
      <c r="E1168" s="5"/>
      <c r="F1168" s="5"/>
    </row>
    <row r="1169" spans="5:6" x14ac:dyDescent="0.2">
      <c r="E1169" s="5"/>
      <c r="F1169" s="5"/>
    </row>
    <row r="1170" spans="5:6" x14ac:dyDescent="0.2">
      <c r="E1170" s="5"/>
      <c r="F1170" s="5"/>
    </row>
    <row r="1171" spans="5:6" x14ac:dyDescent="0.2">
      <c r="E1171" s="5"/>
      <c r="F1171" s="5"/>
    </row>
    <row r="1172" spans="5:6" x14ac:dyDescent="0.2">
      <c r="E1172" s="5"/>
      <c r="F1172" s="5"/>
    </row>
    <row r="1173" spans="5:6" x14ac:dyDescent="0.2">
      <c r="E1173" s="5"/>
      <c r="F1173" s="5"/>
    </row>
    <row r="1174" spans="5:6" x14ac:dyDescent="0.2">
      <c r="E1174" s="5"/>
      <c r="F1174" s="5"/>
    </row>
    <row r="1175" spans="5:6" x14ac:dyDescent="0.2">
      <c r="E1175" s="5"/>
      <c r="F1175" s="5"/>
    </row>
    <row r="1176" spans="5:6" x14ac:dyDescent="0.2">
      <c r="E1176" s="5"/>
      <c r="F1176" s="5"/>
    </row>
    <row r="1177" spans="5:6" x14ac:dyDescent="0.2">
      <c r="E1177" s="5"/>
      <c r="F1177" s="5"/>
    </row>
    <row r="1178" spans="5:6" x14ac:dyDescent="0.2">
      <c r="E1178" s="5"/>
      <c r="F1178" s="5"/>
    </row>
    <row r="1179" spans="5:6" x14ac:dyDescent="0.2">
      <c r="E1179" s="5"/>
      <c r="F1179" s="5"/>
    </row>
    <row r="1180" spans="5:6" x14ac:dyDescent="0.2">
      <c r="E1180" s="5"/>
      <c r="F1180" s="5"/>
    </row>
    <row r="1181" spans="5:6" x14ac:dyDescent="0.2">
      <c r="E1181" s="5"/>
      <c r="F1181" s="5"/>
    </row>
    <row r="1182" spans="5:6" x14ac:dyDescent="0.2">
      <c r="E1182" s="5"/>
      <c r="F1182" s="5"/>
    </row>
    <row r="1183" spans="5:6" x14ac:dyDescent="0.2">
      <c r="E1183" s="5"/>
      <c r="F1183" s="5"/>
    </row>
    <row r="1184" spans="5:6" x14ac:dyDescent="0.2">
      <c r="E1184" s="5"/>
      <c r="F1184" s="5"/>
    </row>
    <row r="1185" spans="5:6" x14ac:dyDescent="0.2">
      <c r="E1185" s="5"/>
      <c r="F1185" s="5"/>
    </row>
    <row r="1186" spans="5:6" x14ac:dyDescent="0.2">
      <c r="E1186" s="5"/>
      <c r="F1186" s="5"/>
    </row>
    <row r="1187" spans="5:6" x14ac:dyDescent="0.2">
      <c r="E1187" s="5"/>
      <c r="F1187" s="5"/>
    </row>
    <row r="1188" spans="5:6" x14ac:dyDescent="0.2">
      <c r="E1188" s="5"/>
      <c r="F1188" s="5"/>
    </row>
    <row r="1189" spans="5:6" x14ac:dyDescent="0.2">
      <c r="E1189" s="5"/>
      <c r="F1189" s="5"/>
    </row>
    <row r="1190" spans="5:6" x14ac:dyDescent="0.2">
      <c r="E1190" s="5"/>
      <c r="F1190" s="5"/>
    </row>
    <row r="1191" spans="5:6" x14ac:dyDescent="0.2">
      <c r="E1191" s="5"/>
      <c r="F1191" s="5"/>
    </row>
    <row r="1192" spans="5:6" x14ac:dyDescent="0.2">
      <c r="E1192" s="5"/>
      <c r="F1192" s="5"/>
    </row>
    <row r="1193" spans="5:6" x14ac:dyDescent="0.2">
      <c r="E1193" s="5"/>
      <c r="F1193" s="5"/>
    </row>
    <row r="1194" spans="5:6" x14ac:dyDescent="0.2">
      <c r="E1194" s="5"/>
      <c r="F1194" s="5"/>
    </row>
    <row r="1195" spans="5:6" x14ac:dyDescent="0.2">
      <c r="E1195" s="5"/>
      <c r="F1195" s="5"/>
    </row>
    <row r="1196" spans="5:6" x14ac:dyDescent="0.2">
      <c r="E1196" s="5"/>
      <c r="F1196" s="5"/>
    </row>
    <row r="1197" spans="5:6" x14ac:dyDescent="0.2">
      <c r="E1197" s="5"/>
      <c r="F1197" s="5"/>
    </row>
    <row r="1198" spans="5:6" x14ac:dyDescent="0.2">
      <c r="E1198" s="5"/>
      <c r="F1198" s="5"/>
    </row>
    <row r="1199" spans="5:6" x14ac:dyDescent="0.2">
      <c r="E1199" s="5"/>
      <c r="F1199" s="5"/>
    </row>
    <row r="1200" spans="5:6" x14ac:dyDescent="0.2">
      <c r="E1200" s="5"/>
      <c r="F1200" s="5"/>
    </row>
    <row r="1201" spans="5:6" x14ac:dyDescent="0.2">
      <c r="E1201" s="5"/>
      <c r="F1201" s="5"/>
    </row>
    <row r="1202" spans="5:6" x14ac:dyDescent="0.2">
      <c r="E1202" s="5"/>
      <c r="F1202" s="5"/>
    </row>
    <row r="1203" spans="5:6" x14ac:dyDescent="0.2">
      <c r="E1203" s="5"/>
      <c r="F1203" s="5"/>
    </row>
    <row r="1204" spans="5:6" x14ac:dyDescent="0.2">
      <c r="E1204" s="5"/>
      <c r="F1204" s="5"/>
    </row>
    <row r="1205" spans="5:6" x14ac:dyDescent="0.2">
      <c r="E1205" s="5"/>
      <c r="F1205" s="5"/>
    </row>
    <row r="1206" spans="5:6" x14ac:dyDescent="0.2">
      <c r="E1206" s="5"/>
      <c r="F1206" s="5"/>
    </row>
    <row r="1207" spans="5:6" x14ac:dyDescent="0.2">
      <c r="E1207" s="5"/>
      <c r="F1207" s="5"/>
    </row>
    <row r="1208" spans="5:6" x14ac:dyDescent="0.2">
      <c r="E1208" s="5"/>
      <c r="F1208" s="5"/>
    </row>
    <row r="1209" spans="5:6" x14ac:dyDescent="0.2">
      <c r="E1209" s="5"/>
      <c r="F1209" s="5"/>
    </row>
    <row r="1210" spans="5:6" x14ac:dyDescent="0.2">
      <c r="E1210" s="5"/>
      <c r="F1210" s="5"/>
    </row>
    <row r="1211" spans="5:6" x14ac:dyDescent="0.2">
      <c r="E1211" s="5"/>
      <c r="F1211" s="5"/>
    </row>
    <row r="1212" spans="5:6" x14ac:dyDescent="0.2">
      <c r="E1212" s="5"/>
      <c r="F1212" s="5"/>
    </row>
    <row r="1213" spans="5:6" x14ac:dyDescent="0.2">
      <c r="E1213" s="5"/>
      <c r="F1213" s="5"/>
    </row>
    <row r="1214" spans="5:6" x14ac:dyDescent="0.2">
      <c r="E1214" s="5"/>
      <c r="F1214" s="5"/>
    </row>
    <row r="1215" spans="5:6" x14ac:dyDescent="0.2">
      <c r="E1215" s="5"/>
      <c r="F1215" s="5"/>
    </row>
    <row r="1216" spans="5:6" x14ac:dyDescent="0.2">
      <c r="E1216" s="5"/>
      <c r="F1216" s="5"/>
    </row>
    <row r="1217" spans="5:6" x14ac:dyDescent="0.2">
      <c r="E1217" s="5"/>
      <c r="F1217" s="5"/>
    </row>
    <row r="1218" spans="5:6" x14ac:dyDescent="0.2">
      <c r="E1218" s="5"/>
      <c r="F1218" s="5"/>
    </row>
    <row r="1219" spans="5:6" x14ac:dyDescent="0.2">
      <c r="E1219" s="5"/>
      <c r="F1219" s="5"/>
    </row>
    <row r="1220" spans="5:6" x14ac:dyDescent="0.2">
      <c r="E1220" s="5"/>
      <c r="F1220" s="5"/>
    </row>
    <row r="1221" spans="5:6" x14ac:dyDescent="0.2">
      <c r="E1221" s="5"/>
      <c r="F1221" s="5"/>
    </row>
    <row r="1222" spans="5:6" x14ac:dyDescent="0.2">
      <c r="E1222" s="5"/>
      <c r="F1222" s="5"/>
    </row>
    <row r="1223" spans="5:6" x14ac:dyDescent="0.2">
      <c r="E1223" s="5"/>
      <c r="F1223" s="5"/>
    </row>
    <row r="1224" spans="5:6" x14ac:dyDescent="0.2">
      <c r="E1224" s="5"/>
      <c r="F1224" s="5"/>
    </row>
    <row r="1225" spans="5:6" x14ac:dyDescent="0.2">
      <c r="E1225" s="5"/>
      <c r="F1225" s="5"/>
    </row>
    <row r="1226" spans="5:6" x14ac:dyDescent="0.2">
      <c r="E1226" s="5"/>
      <c r="F1226" s="5"/>
    </row>
    <row r="1227" spans="5:6" x14ac:dyDescent="0.2">
      <c r="E1227" s="5"/>
      <c r="F1227" s="5"/>
    </row>
    <row r="1228" spans="5:6" x14ac:dyDescent="0.2">
      <c r="E1228" s="5"/>
      <c r="F1228" s="5"/>
    </row>
    <row r="1229" spans="5:6" x14ac:dyDescent="0.2">
      <c r="E1229" s="5"/>
      <c r="F1229" s="5"/>
    </row>
    <row r="1230" spans="5:6" x14ac:dyDescent="0.2">
      <c r="E1230" s="5"/>
      <c r="F1230" s="5"/>
    </row>
    <row r="1231" spans="5:6" x14ac:dyDescent="0.2">
      <c r="E1231" s="5"/>
      <c r="F1231" s="5"/>
    </row>
    <row r="1232" spans="5:6" x14ac:dyDescent="0.2">
      <c r="E1232" s="5"/>
      <c r="F1232" s="5"/>
    </row>
    <row r="1233" spans="5:6" x14ac:dyDescent="0.2">
      <c r="E1233" s="5"/>
      <c r="F1233" s="5"/>
    </row>
    <row r="1234" spans="5:6" x14ac:dyDescent="0.2">
      <c r="E1234" s="5"/>
      <c r="F1234" s="5"/>
    </row>
    <row r="1235" spans="5:6" x14ac:dyDescent="0.2">
      <c r="E1235" s="5"/>
      <c r="F1235" s="5"/>
    </row>
    <row r="1236" spans="5:6" x14ac:dyDescent="0.2">
      <c r="E1236" s="5"/>
      <c r="F1236" s="5"/>
    </row>
    <row r="1237" spans="5:6" x14ac:dyDescent="0.2">
      <c r="E1237" s="5"/>
      <c r="F1237" s="5"/>
    </row>
    <row r="1238" spans="5:6" x14ac:dyDescent="0.2">
      <c r="E1238" s="5"/>
      <c r="F1238" s="5"/>
    </row>
    <row r="1239" spans="5:6" x14ac:dyDescent="0.2">
      <c r="E1239" s="5"/>
      <c r="F1239" s="5"/>
    </row>
    <row r="1240" spans="5:6" x14ac:dyDescent="0.2">
      <c r="E1240" s="5"/>
      <c r="F1240" s="5"/>
    </row>
    <row r="1241" spans="5:6" x14ac:dyDescent="0.2">
      <c r="E1241" s="5"/>
      <c r="F1241" s="5"/>
    </row>
    <row r="1242" spans="5:6" x14ac:dyDescent="0.2">
      <c r="E1242" s="5"/>
      <c r="F1242" s="5"/>
    </row>
    <row r="1243" spans="5:6" x14ac:dyDescent="0.2">
      <c r="E1243" s="5"/>
      <c r="F1243" s="5"/>
    </row>
    <row r="1244" spans="5:6" x14ac:dyDescent="0.2">
      <c r="E1244" s="5"/>
      <c r="F1244" s="5"/>
    </row>
    <row r="1245" spans="5:6" x14ac:dyDescent="0.2">
      <c r="E1245" s="5"/>
      <c r="F1245" s="5"/>
    </row>
    <row r="1246" spans="5:6" x14ac:dyDescent="0.2">
      <c r="E1246" s="5"/>
      <c r="F1246" s="5"/>
    </row>
    <row r="1247" spans="5:6" x14ac:dyDescent="0.2">
      <c r="E1247" s="5"/>
      <c r="F1247" s="5"/>
    </row>
    <row r="1248" spans="5:6" x14ac:dyDescent="0.2">
      <c r="E1248" s="5"/>
      <c r="F1248" s="5"/>
    </row>
    <row r="1249" spans="5:6" x14ac:dyDescent="0.2">
      <c r="E1249" s="5"/>
      <c r="F1249" s="5"/>
    </row>
    <row r="1250" spans="5:6" x14ac:dyDescent="0.2">
      <c r="E1250" s="5"/>
      <c r="F1250" s="5"/>
    </row>
    <row r="1251" spans="5:6" x14ac:dyDescent="0.2">
      <c r="E1251" s="5"/>
      <c r="F1251" s="5"/>
    </row>
    <row r="1252" spans="5:6" x14ac:dyDescent="0.2">
      <c r="E1252" s="5"/>
      <c r="F1252" s="5"/>
    </row>
    <row r="1253" spans="5:6" x14ac:dyDescent="0.2">
      <c r="E1253" s="5"/>
      <c r="F1253" s="5"/>
    </row>
    <row r="1254" spans="5:6" x14ac:dyDescent="0.2">
      <c r="E1254" s="5"/>
      <c r="F1254" s="5"/>
    </row>
    <row r="1255" spans="5:6" x14ac:dyDescent="0.2">
      <c r="E1255" s="5"/>
      <c r="F1255" s="5"/>
    </row>
    <row r="1256" spans="5:6" x14ac:dyDescent="0.2">
      <c r="E1256" s="5"/>
      <c r="F1256" s="5"/>
    </row>
    <row r="1257" spans="5:6" x14ac:dyDescent="0.2">
      <c r="E1257" s="5"/>
      <c r="F1257" s="5"/>
    </row>
    <row r="1258" spans="5:6" x14ac:dyDescent="0.2">
      <c r="E1258" s="5"/>
      <c r="F1258" s="5"/>
    </row>
    <row r="1259" spans="5:6" x14ac:dyDescent="0.2">
      <c r="E1259" s="5"/>
      <c r="F1259" s="5"/>
    </row>
    <row r="1260" spans="5:6" x14ac:dyDescent="0.2">
      <c r="E1260" s="5"/>
      <c r="F1260" s="5"/>
    </row>
  </sheetData>
  <autoFilter ref="A6:K85" xr:uid="{00000000-0009-0000-0000-000000000000}"/>
  <mergeCells count="28">
    <mergeCell ref="G87:H87"/>
    <mergeCell ref="B42:B43"/>
    <mergeCell ref="A42:A43"/>
    <mergeCell ref="H1:I1"/>
    <mergeCell ref="C3:I3"/>
    <mergeCell ref="A4:A5"/>
    <mergeCell ref="C4:C5"/>
    <mergeCell ref="D4:D5"/>
    <mergeCell ref="E4:G4"/>
    <mergeCell ref="H4:H5"/>
    <mergeCell ref="I4:I5"/>
    <mergeCell ref="B4:B5"/>
    <mergeCell ref="B64:B65"/>
    <mergeCell ref="A2:I2"/>
    <mergeCell ref="C81:I81"/>
    <mergeCell ref="A30:I30"/>
    <mergeCell ref="A64:A65"/>
    <mergeCell ref="C64:C65"/>
    <mergeCell ref="D64:D65"/>
    <mergeCell ref="E64:G64"/>
    <mergeCell ref="H64:H65"/>
    <mergeCell ref="E42:E43"/>
    <mergeCell ref="D42:D43"/>
    <mergeCell ref="I64:I65"/>
    <mergeCell ref="I42:I43"/>
    <mergeCell ref="H42:H43"/>
    <mergeCell ref="G42:G43"/>
    <mergeCell ref="F42:F43"/>
  </mergeCells>
  <printOptions horizontalCentered="1"/>
  <pageMargins left="0.23622047244094491" right="0.23622047244094491" top="0.43307086614173229" bottom="0.47244094488188981" header="0.31496062992125984" footer="0.31496062992125984"/>
  <pageSetup paperSize="9" scale="62" fitToWidth="6" fitToHeight="6" orientation="landscape" r:id="rId1"/>
  <headerFooter differentFirst="1" alignWithMargins="0">
    <oddHeader>&amp;R&amp;P</oddHeader>
  </headerFooter>
  <rowBreaks count="2" manualBreakCount="2">
    <brk id="28" max="9" man="1"/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МФ</vt:lpstr>
      <vt:lpstr>'в МФ'!Заголовки_для_печати</vt:lpstr>
      <vt:lpstr>'в МФ'!Область_печати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Силина_ОВ</cp:lastModifiedBy>
  <cp:lastPrinted>2024-09-13T04:27:05Z</cp:lastPrinted>
  <dcterms:created xsi:type="dcterms:W3CDTF">2010-11-17T11:39:51Z</dcterms:created>
  <dcterms:modified xsi:type="dcterms:W3CDTF">2024-10-15T04:21:27Z</dcterms:modified>
</cp:coreProperties>
</file>